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Cramirez\Desktop\FFDS 2026-1\2026 PROCESOS DE INDICADORES Y EVALUACIONES DE PROPONENTES\2026-IE-17556\"/>
    </mc:Choice>
  </mc:AlternateContent>
  <xr:revisionPtr revIDLastSave="0" documentId="13_ncr:1_{125E9063-88B5-4C50-B5B3-65CDABBA4D75}" xr6:coauthVersionLast="36" xr6:coauthVersionMax="36" xr10:uidLastSave="{00000000-0000-0000-0000-000000000000}"/>
  <bookViews>
    <workbookView xWindow="-120" yWindow="-120" windowWidth="20610" windowHeight="7440" tabRatio="768" activeTab="7" xr2:uid="{00000000-000D-0000-FFFF-FFFF00000000}"/>
  </bookViews>
  <sheets>
    <sheet name="Info Gnral" sheetId="39" r:id="rId1"/>
    <sheet name="LOTE 1" sheetId="41" r:id="rId2"/>
    <sheet name="LOTE 1 DIFERENCIALES" sheetId="48" r:id="rId3"/>
    <sheet name="LOTE 2" sheetId="44" r:id="rId4"/>
    <sheet name="LOTE 2 DIFERENCIALES" sheetId="49" r:id="rId5"/>
    <sheet name="LOTE 3 " sheetId="47" r:id="rId6"/>
    <sheet name="LOTE 3 DIFERENCIALES" sheetId="50" r:id="rId7"/>
    <sheet name="CONSOLIDADO" sheetId="46" r:id="rId8"/>
    <sheet name="ESAL" sheetId="43" state="hidden" r:id="rId9"/>
  </sheets>
  <definedNames>
    <definedName name="_xlnm._FilterDatabase" localSheetId="7" hidden="1">CONSOLIDADO!$A$3:$H$27</definedName>
    <definedName name="_Hlk213341286" localSheetId="0">'Info Gnral'!#REF!</definedName>
    <definedName name="_xlnm.Print_Area" localSheetId="7">CONSOLIDADO!$A$1:$H$35</definedName>
    <definedName name="_xlnm.Print_Area" localSheetId="1">'LOTE 1'!$B$1:$M$31</definedName>
    <definedName name="_xlnm.Print_Area" localSheetId="2">'LOTE 1 DIFERENCIALES'!$B$1:$M$31</definedName>
    <definedName name="_xlnm.Print_Area" localSheetId="3">'LOTE 2'!$B$1:$M$31</definedName>
    <definedName name="_xlnm.Print_Area" localSheetId="4">'LOTE 2 DIFERENCIALES'!$B$1:$M$31</definedName>
    <definedName name="_xlnm.Print_Area" localSheetId="5">'LOTE 3 '!$B$1:$M$31</definedName>
    <definedName name="_xlnm.Print_Area" localSheetId="6">'LOTE 3 DIFERENCIALES'!$B$1:$M$31</definedName>
  </definedNames>
  <calcPr calcId="191029"/>
</workbook>
</file>

<file path=xl/calcChain.xml><?xml version="1.0" encoding="utf-8"?>
<calcChain xmlns="http://schemas.openxmlformats.org/spreadsheetml/2006/main">
  <c r="F29" i="46" l="1"/>
  <c r="L24" i="50" l="1"/>
  <c r="K24" i="50"/>
  <c r="K25" i="50" s="1"/>
  <c r="J24" i="50"/>
  <c r="I24" i="50"/>
  <c r="I25" i="50" s="1"/>
  <c r="H24" i="50"/>
  <c r="G24" i="50"/>
  <c r="L23" i="50"/>
  <c r="K23" i="50"/>
  <c r="J23" i="50"/>
  <c r="I23" i="50"/>
  <c r="H23" i="50"/>
  <c r="G23" i="50"/>
  <c r="L22" i="50"/>
  <c r="J22" i="50"/>
  <c r="I22" i="50"/>
  <c r="H22" i="50"/>
  <c r="G22" i="50"/>
  <c r="L21" i="50"/>
  <c r="J21" i="50"/>
  <c r="I21" i="50"/>
  <c r="H21" i="50"/>
  <c r="G21" i="50"/>
  <c r="L20" i="50"/>
  <c r="K20" i="50"/>
  <c r="J20" i="50"/>
  <c r="I20" i="50"/>
  <c r="H20" i="50"/>
  <c r="G20" i="50"/>
  <c r="L19" i="50"/>
  <c r="L25" i="50" s="1"/>
  <c r="J19" i="50"/>
  <c r="I19" i="50"/>
  <c r="H19" i="50"/>
  <c r="G19" i="50"/>
  <c r="L18" i="50"/>
  <c r="J18" i="50"/>
  <c r="I18" i="50"/>
  <c r="H18" i="50"/>
  <c r="G18" i="50"/>
  <c r="L24" i="49"/>
  <c r="K24" i="49"/>
  <c r="K25" i="49" s="1"/>
  <c r="J24" i="49"/>
  <c r="I24" i="49"/>
  <c r="I25" i="49" s="1"/>
  <c r="H24" i="49"/>
  <c r="G24" i="49"/>
  <c r="L23" i="49"/>
  <c r="K23" i="49"/>
  <c r="J23" i="49"/>
  <c r="I23" i="49"/>
  <c r="H23" i="49"/>
  <c r="G23" i="49"/>
  <c r="L22" i="49"/>
  <c r="J22" i="49"/>
  <c r="I22" i="49"/>
  <c r="H22" i="49"/>
  <c r="G22" i="49"/>
  <c r="L21" i="49"/>
  <c r="J21" i="49"/>
  <c r="I21" i="49"/>
  <c r="H21" i="49"/>
  <c r="G21" i="49"/>
  <c r="L20" i="49"/>
  <c r="K20" i="49"/>
  <c r="J20" i="49"/>
  <c r="I20" i="49"/>
  <c r="H20" i="49"/>
  <c r="G20" i="49"/>
  <c r="L19" i="49"/>
  <c r="L25" i="49" s="1"/>
  <c r="J19" i="49"/>
  <c r="I19" i="49"/>
  <c r="H19" i="49"/>
  <c r="G19" i="49"/>
  <c r="L18" i="49"/>
  <c r="J18" i="49"/>
  <c r="I18" i="49"/>
  <c r="H18" i="49"/>
  <c r="G18" i="49"/>
  <c r="L24" i="48"/>
  <c r="K24" i="48"/>
  <c r="K25" i="48" s="1"/>
  <c r="J24" i="48"/>
  <c r="I24" i="48"/>
  <c r="H24" i="48"/>
  <c r="G24" i="48"/>
  <c r="L23" i="48"/>
  <c r="K23" i="48"/>
  <c r="J23" i="48"/>
  <c r="I23" i="48"/>
  <c r="H23" i="48"/>
  <c r="G23" i="48"/>
  <c r="L22" i="48"/>
  <c r="J22" i="48"/>
  <c r="I22" i="48"/>
  <c r="H22" i="48"/>
  <c r="G22" i="48"/>
  <c r="L21" i="48"/>
  <c r="J21" i="48"/>
  <c r="I21" i="48"/>
  <c r="H21" i="48"/>
  <c r="G21" i="48"/>
  <c r="L20" i="48"/>
  <c r="K20" i="48"/>
  <c r="J20" i="48"/>
  <c r="I20" i="48"/>
  <c r="H20" i="48"/>
  <c r="G20" i="48"/>
  <c r="L19" i="48"/>
  <c r="J19" i="48"/>
  <c r="I19" i="48"/>
  <c r="H19" i="48"/>
  <c r="G19" i="48"/>
  <c r="L18" i="48"/>
  <c r="J18" i="48"/>
  <c r="I18" i="48"/>
  <c r="H18" i="48"/>
  <c r="G18" i="48"/>
  <c r="L24" i="47"/>
  <c r="K24" i="47"/>
  <c r="K25" i="47" s="1"/>
  <c r="J24" i="47"/>
  <c r="I24" i="47"/>
  <c r="H24" i="47"/>
  <c r="G24" i="47"/>
  <c r="L23" i="47"/>
  <c r="K23" i="47"/>
  <c r="J23" i="47"/>
  <c r="I23" i="47"/>
  <c r="H23" i="47"/>
  <c r="G23" i="47"/>
  <c r="L22" i="47"/>
  <c r="J22" i="47"/>
  <c r="I22" i="47"/>
  <c r="H22" i="47"/>
  <c r="G22" i="47"/>
  <c r="L21" i="47"/>
  <c r="J21" i="47"/>
  <c r="I21" i="47"/>
  <c r="H21" i="47"/>
  <c r="G21" i="47"/>
  <c r="L20" i="47"/>
  <c r="K20" i="47"/>
  <c r="J20" i="47"/>
  <c r="I20" i="47"/>
  <c r="H20" i="47"/>
  <c r="G20" i="47"/>
  <c r="L19" i="47"/>
  <c r="J19" i="47"/>
  <c r="I19" i="47"/>
  <c r="H19" i="47"/>
  <c r="G19" i="47"/>
  <c r="L18" i="47"/>
  <c r="J18" i="47"/>
  <c r="I18" i="47"/>
  <c r="H18" i="47"/>
  <c r="G18" i="47"/>
  <c r="J25" i="50" l="1"/>
  <c r="H25" i="49"/>
  <c r="I25" i="48"/>
  <c r="G25" i="48"/>
  <c r="H25" i="47"/>
  <c r="G25" i="50"/>
  <c r="H25" i="50"/>
  <c r="L25" i="47"/>
  <c r="I25" i="47"/>
  <c r="J25" i="47"/>
  <c r="G25" i="47"/>
  <c r="J25" i="49"/>
  <c r="G25" i="49"/>
  <c r="L25" i="48"/>
  <c r="H25" i="48"/>
  <c r="J25" i="48"/>
  <c r="L24" i="44"/>
  <c r="K24" i="44"/>
  <c r="K25" i="44" s="1"/>
  <c r="J24" i="44"/>
  <c r="I24" i="44"/>
  <c r="H24" i="44"/>
  <c r="G24" i="44"/>
  <c r="L23" i="44"/>
  <c r="K23" i="44"/>
  <c r="J23" i="44"/>
  <c r="I23" i="44"/>
  <c r="H23" i="44"/>
  <c r="G23" i="44"/>
  <c r="L22" i="44"/>
  <c r="J22" i="44"/>
  <c r="I22" i="44"/>
  <c r="H22" i="44"/>
  <c r="G22" i="44"/>
  <c r="L21" i="44"/>
  <c r="J21" i="44"/>
  <c r="I21" i="44"/>
  <c r="H21" i="44"/>
  <c r="G21" i="44"/>
  <c r="L20" i="44"/>
  <c r="K20" i="44"/>
  <c r="J20" i="44"/>
  <c r="I20" i="44"/>
  <c r="H20" i="44"/>
  <c r="G20" i="44"/>
  <c r="L19" i="44"/>
  <c r="J19" i="44"/>
  <c r="I19" i="44"/>
  <c r="H19" i="44"/>
  <c r="G19" i="44"/>
  <c r="L18" i="44"/>
  <c r="J18" i="44"/>
  <c r="I18" i="44"/>
  <c r="H18" i="44"/>
  <c r="G18" i="44"/>
  <c r="H25" i="44" l="1"/>
  <c r="I25" i="44"/>
  <c r="J25" i="44"/>
  <c r="L25" i="44"/>
  <c r="G25" i="44"/>
  <c r="K24" i="41"/>
  <c r="K25" i="41" s="1"/>
  <c r="K23" i="41"/>
  <c r="K20" i="41"/>
  <c r="J20" i="41" l="1"/>
  <c r="J19" i="41"/>
  <c r="J18" i="41"/>
  <c r="J24" i="41"/>
  <c r="J23" i="41"/>
  <c r="J22" i="41"/>
  <c r="J21" i="41"/>
  <c r="J25" i="41" l="1"/>
  <c r="I20" i="41"/>
  <c r="L19" i="41"/>
  <c r="I19" i="41"/>
  <c r="H19" i="41"/>
  <c r="G19" i="41"/>
  <c r="H20" i="41"/>
  <c r="G24" i="41" l="1"/>
  <c r="G29" i="43" l="1"/>
  <c r="L20" i="41" l="1"/>
  <c r="G20" i="41"/>
  <c r="K6" i="43" l="1"/>
  <c r="K7" i="43"/>
  <c r="K9" i="43"/>
  <c r="K5" i="43"/>
  <c r="K11" i="43"/>
  <c r="K10" i="43"/>
  <c r="H19" i="43"/>
  <c r="H14" i="43"/>
  <c r="M19" i="43"/>
  <c r="L19" i="43"/>
  <c r="J19" i="43"/>
  <c r="I19" i="43"/>
  <c r="M18" i="43"/>
  <c r="L18" i="43"/>
  <c r="J18" i="43"/>
  <c r="I18" i="43"/>
  <c r="H18" i="43"/>
  <c r="M17" i="43"/>
  <c r="L17" i="43"/>
  <c r="J17" i="43"/>
  <c r="I17" i="43"/>
  <c r="H17" i="43"/>
  <c r="M16" i="43"/>
  <c r="L16" i="43"/>
  <c r="J16" i="43"/>
  <c r="I16" i="43"/>
  <c r="H16" i="43"/>
  <c r="M15" i="43"/>
  <c r="L15" i="43"/>
  <c r="J15" i="43"/>
  <c r="I15" i="43"/>
  <c r="M14" i="43"/>
  <c r="L14" i="43"/>
  <c r="J14" i="43"/>
  <c r="I14" i="43"/>
  <c r="M13" i="43"/>
  <c r="L13" i="43"/>
  <c r="J13" i="43"/>
  <c r="I13" i="43"/>
  <c r="H13" i="43"/>
  <c r="H15" i="43" l="1"/>
  <c r="J20" i="43"/>
  <c r="I20" i="43"/>
  <c r="L20" i="43"/>
  <c r="H20" i="43"/>
  <c r="M20" i="43"/>
  <c r="G25" i="41" l="1"/>
  <c r="G18" i="41"/>
  <c r="H22" i="41"/>
  <c r="G23" i="41"/>
  <c r="G21" i="41"/>
  <c r="H18" i="41" l="1"/>
  <c r="I18" i="41"/>
  <c r="L18" i="41"/>
  <c r="H24" i="41"/>
  <c r="I24" i="41"/>
  <c r="L24" i="41"/>
  <c r="H23" i="41"/>
  <c r="I23" i="41"/>
  <c r="L23" i="41"/>
  <c r="L25" i="41" l="1"/>
  <c r="G22" i="41"/>
  <c r="H21" i="41"/>
  <c r="I21" i="41"/>
  <c r="L21" i="41"/>
  <c r="L22" i="41" l="1"/>
  <c r="I22" i="41"/>
  <c r="H25" i="41" l="1"/>
  <c r="I25" i="41"/>
</calcChain>
</file>

<file path=xl/sharedStrings.xml><?xml version="1.0" encoding="utf-8"?>
<sst xmlns="http://schemas.openxmlformats.org/spreadsheetml/2006/main" count="436" uniqueCount="165">
  <si>
    <t>SOLICITANTE:</t>
  </si>
  <si>
    <t>SUBDIRECCIÓN:</t>
  </si>
  <si>
    <t>OBJETO:</t>
  </si>
  <si>
    <t>VALOR:</t>
  </si>
  <si>
    <t>PLAZO:</t>
  </si>
  <si>
    <t>MODALIDAD DE SELECCIÓN:</t>
  </si>
  <si>
    <t>TIPO DE CONTRATO:</t>
  </si>
  <si>
    <t>Fecha Memo</t>
  </si>
  <si>
    <t>Memo</t>
  </si>
  <si>
    <t>PRESUPUESTO ESTIMADO</t>
  </si>
  <si>
    <t>N°.</t>
  </si>
  <si>
    <t>Entidad</t>
  </si>
  <si>
    <t>N° Proceso</t>
  </si>
  <si>
    <t>Objeto</t>
  </si>
  <si>
    <t>Código UNSPSC</t>
  </si>
  <si>
    <t>Indicadores Financieros</t>
  </si>
  <si>
    <t>Indicadores Organizacionales</t>
  </si>
  <si>
    <t>Liquidez</t>
  </si>
  <si>
    <t>Nivel de endeudamiento</t>
  </si>
  <si>
    <t>Cobertura de intereses</t>
  </si>
  <si>
    <t>ROE - Rentabilidad del Patrimonio</t>
  </si>
  <si>
    <t>ROA - Rentabilidad de activos</t>
  </si>
  <si>
    <t>Media (*)</t>
  </si>
  <si>
    <t>Medidas de tendencia central</t>
  </si>
  <si>
    <t>Media</t>
  </si>
  <si>
    <t>Mediana</t>
  </si>
  <si>
    <t>Limites</t>
  </si>
  <si>
    <t>Superior</t>
  </si>
  <si>
    <t>Inferior</t>
  </si>
  <si>
    <t>Muestra</t>
  </si>
  <si>
    <t>Desviación estándar</t>
  </si>
  <si>
    <t>Coeficiente de variación %</t>
  </si>
  <si>
    <t>Activo Corriente</t>
  </si>
  <si>
    <t>Pasivo Corriente</t>
  </si>
  <si>
    <t>SECTOR</t>
  </si>
  <si>
    <t>EMPRESA</t>
  </si>
  <si>
    <t>NIT</t>
  </si>
  <si>
    <t>CIIU</t>
  </si>
  <si>
    <t>ESAL</t>
  </si>
  <si>
    <t>UNIVERSIDAD DE ANTIOQUIA</t>
  </si>
  <si>
    <t>UNIVERSIDAD EL BOSQUE</t>
  </si>
  <si>
    <t>860066789-6</t>
  </si>
  <si>
    <t>UNIVERSIDAD DE LOS ANDES</t>
  </si>
  <si>
    <t>860007386-1</t>
  </si>
  <si>
    <t>UNIVERSIDAD JAVERIANA</t>
  </si>
  <si>
    <t>UNIVERSIDAD EXTERNADO</t>
  </si>
  <si>
    <t>UNIVERSIDAD DEL VALLE</t>
  </si>
  <si>
    <t>UNIVERSIDAD DISTRITAL</t>
  </si>
  <si>
    <t>UNIVERSIDAD INDUSTRIAL DE SANTANDER</t>
  </si>
  <si>
    <t>Capital de Trabajo</t>
  </si>
  <si>
    <t>860013720-1</t>
  </si>
  <si>
    <t>UNIVERSIDAD NACIONAL</t>
  </si>
  <si>
    <t>INDETERMINADO</t>
  </si>
  <si>
    <t>AÑO DISPONIBLE</t>
  </si>
  <si>
    <t>Indicadores</t>
  </si>
  <si>
    <t>Elaboro: CHARLES RAMIREZ QUINTERO- PROFESIONAL DIRECCION FINANCIERA</t>
  </si>
  <si>
    <t xml:space="preserve">1.     CÓDIGO DEL CLASIFICADOR DE BIENES Y SERVICIOS- UNSPSC </t>
  </si>
  <si>
    <t>DISTRITO ESPECIAL DE CIENCIA TECNOLOGIA E INNOVACION DE MEDELLIN</t>
  </si>
  <si>
    <t>CAPITAL DE TRABAJO</t>
  </si>
  <si>
    <t>NA</t>
  </si>
  <si>
    <t>DIANA SOFIA RIOS OLIVEROS</t>
  </si>
  <si>
    <t>Subdirectora de Determinantes en Salud</t>
  </si>
  <si>
    <t>“Contratar el suministro de dispositivos médicos para la prevención del VIH e ITS en la población del Distrito Capital en cumplimiento de la normatividad vigente"</t>
  </si>
  <si>
    <t>2026-IE-17556</t>
  </si>
  <si>
    <t>Suministro</t>
  </si>
  <si>
    <t>6 meses</t>
  </si>
  <si>
    <t>SEGMENTO</t>
  </si>
  <si>
    <t>FAMILIA</t>
  </si>
  <si>
    <t>CLASE</t>
  </si>
  <si>
    <t>PRODUCTO</t>
  </si>
  <si>
    <t xml:space="preserve">Productos farmacéuticos, incluido anticonceptivos y vacunas </t>
  </si>
  <si>
    <t>Estrógenos y progestinas y anticonceptivos internos</t>
  </si>
  <si>
    <t>Combinación de anticonceptivos y estrógenos</t>
  </si>
  <si>
    <t>CONDONES</t>
  </si>
  <si>
    <t>Selección Abreviada mediante Subasta Inversa</t>
  </si>
  <si>
    <t>53131622 - Condones</t>
  </si>
  <si>
    <t>DOTACION DE ELEMENTOS CONSISTENTES EN KITS DE ASEO, ELEMENTOS DE CAMA Y OFICINA, EN CUMPLIMIENTO DE LAS OBLIGACIONES DERIVADAS DEL CONVENIO INTERADMINISTRATIVO DE INTEGRACIÓN DE SERVICIOS No. 002 DE 2025, SUSCRITO ENTRE EL MUNICIPIO DE VILLA DEL ROSARIO Y EL COMPLEJO CARCELARIO Y PENITENCIARIO DE MEDIANA SEGURIDAD DE CUCUTA-COCUC-INPEC</t>
  </si>
  <si>
    <t>SASI-001 DE 2026 (Presentación de oferta)</t>
  </si>
  <si>
    <t>MUNICIPIO DE VILLA DEL ROSARIO**</t>
  </si>
  <si>
    <t>SUMINISTRO DE PAÑALES DESECHABLES PARA LOS USUARIOS DEL SUBSISTEMA DE SALUD DE LA POLICÍA NACIONAL ADSCRITOS A LAS UNIDADES PRESTADORAS DE SALUD QUE CONFORMAN LA REGIONAL DE ASEGURAMIENTO EN SALUD No 8 (UPRES DEATA, UPRES DEBOL, UPRES DEMAG, UPRES DEGUA, UPRES DECES, UPRES DESUC); EN CUMPLIMIENTO A FALLOS DE TUTELA, PARA LA ATENCIÓN DE PACIENTES EN TRATAMIENTO, CON PROCESO DE REHABILITACIÓN, DISCAPACIDAD Y/O MOVILIDAD REDUCIDA.</t>
  </si>
  <si>
    <t>REGIONAL DE ASEGURAMIENTO EN SALUD N° 8</t>
  </si>
  <si>
    <t>PN. RASES8 SA SI 028 2025</t>
  </si>
  <si>
    <t>INPEC-CARCEL Y PENITENCIARIA DE MEDIA SEGURIDAD DE BOGOTA</t>
  </si>
  <si>
    <t>53131600 - Baño y cuerpo</t>
  </si>
  <si>
    <t>CPMS NEIVA</t>
  </si>
  <si>
    <t>139-SASI-002-2024</t>
  </si>
  <si>
    <t>CONTRATAR LA ADQUISICION DE (COLCHONETA, ALMOHADA, SABANA Y SOBRESABANA Y KIT DE ASEO PARA LAS PERSONAS PRIVADAS DE LA LIBERTAD DE LA CÁRCEL Y PENITENCIARIA DE MEDIA SEGURIDAD DE NEIVA", CPMS NEIVA.</t>
  </si>
  <si>
    <t>FONDO FINANCIERO DISTRITAL DE SALUD.</t>
  </si>
  <si>
    <t>FFDS-SASI-014-2023</t>
  </si>
  <si>
    <t>CONTRATAR EL SUMINISTRO DE PRESERVATIVOS PARA LA PREVENCIÓN DEL VIH E ITS EN LA POBLACIÓN DEL DISTRITO CAPITAL EN CUMPLIMIENTO AL ACUERDO 143 DE 2005</t>
  </si>
  <si>
    <t>ALCALDÍA MUNICIPIO DE PALMIRA</t>
  </si>
  <si>
    <t>MP-SSC-SASI-CV-119-2023</t>
  </si>
  <si>
    <t>Adquisición de kits de aseo y colchonetas</t>
  </si>
  <si>
    <t xml:space="preserve">114-SIP-007-2024 </t>
  </si>
  <si>
    <t>COMPLEJO CARCELARIO Y PENITENICARIO DE MEDIA SEGURIDAD DE CUCUTA INCLUYE PABELLON DE RECLUSION ESPECIAL</t>
  </si>
  <si>
    <t>COCUC SA SI 005 2022</t>
  </si>
  <si>
    <t xml:space="preserve">CONTRATAR LA COMPRA DE DOTACIÓN DE ELEMENTOS DE ASEO PERSONAL (KIT DE ASEO) PARA LA PPL DEL COMPLEJO CARCELARIO Y PENITENCIARIO DE MEDIA SEGURIDAD DE CUCUTA - INCLUYE PABELLON DE RECLUSION ESPECIAL COCUC, POR SELECCIÓN ABREVIADA PARA LA ADQUISICIÓN DE BIENES Y SERVICIOS DE CARACTERÍSTICAS TÉCNICAS UNIFORMES Y DE COMÚN UTILIZACIÓN </t>
  </si>
  <si>
    <t>Adquisición de bloqueador solar</t>
  </si>
  <si>
    <t>RASES - HUILA No.2</t>
  </si>
  <si>
    <t>PN RASES N 2 SA 008 2023</t>
  </si>
  <si>
    <t>SUMINISTRO DE PAÑALES DESECHABLES, PAÑOS HUMEDOS Y TOALLAS MATERNAS PARA LOS USUARIOS DEL SUBSISTEMA DE SALUD DE LA POLICIA NACIONAL, PERTENECIENTES A LA REGIONAL DE ASEGURAMIENTO EN SALUD No. 2, EN CUMPLIMIENTO A FALLOS DE TUTELA.</t>
  </si>
  <si>
    <t xml:space="preserve">SENA ANTIOQUIA </t>
  </si>
  <si>
    <t>SASI-ANT-CSS-00048-2022</t>
  </si>
  <si>
    <t>Adquirir los artículos requeridos como materiales de formación para los aprendices de los diferentes programas del centro de servicios de salud del Sena regional Antioquia</t>
  </si>
  <si>
    <t>FFDS-SAMC-009-2023</t>
  </si>
  <si>
    <t>CONTRATAR EL SOSTENIMIENTO DE LA ESTRATEGIA DE DISPENSADORES DE CONDONES EN SITIOS DE ALTA AFLUENCIA DE PÚBLICO EN BOGOTÁ D.C., EN EL MARCO DEL ACUERDO 590 DE 2015</t>
  </si>
  <si>
    <t>CONTRATAR MEDIANTE LA MODALIDAD DE SUBASTA INVERSA PRESENCIAL EL SUMINISTRO DE KIT DE ASEO PERSONAL, ALMOHADAS, SABANAS Y COBIJAS PARA EL PERSONAL PRIVADO DE LA LIBERTAD DE LA CARCEL Y PENITENCIARIA DE MEDIA SEGURIDAD DE BOGOTÁ, INCLUYE PABELLON DE UNIDAD DE SALUD MENTAL ¨CPMSBOG¨</t>
  </si>
  <si>
    <t>SUMINISTRO DE BOLSAS PLÁSTICAS, ELEMENTOS DESECHABLES, ARTÍCULOS DE ASEO (PAPEL HIGIÉNICO, TOALLAS DE MANO Y SERVILLETAS), PARA LAS TRES SEDES DEL CLUB MILITAR.</t>
  </si>
  <si>
    <t>CM-SASI-009-2023</t>
  </si>
  <si>
    <t>CLUB MILITAR</t>
  </si>
  <si>
    <t>Suministrar materiales y elementos lúdico pedagógicos para la implementación de la estrategia de transformación cultural Escuela Hombres al Cuidado, que permitan fortalecer las habilidades y conocimientos de los hombres en las labores de cuidado, la promoción de masculinidades corresponsables y la reducción de brechas de género en la distribución de las labores de cuidado.</t>
  </si>
  <si>
    <t>53131600 - Baño y cuerp</t>
  </si>
  <si>
    <t>SCRD-SASI-33-2024</t>
  </si>
  <si>
    <t>SECRETARÍA DISTRITAL DE CULTURA, RECREACIÓN Y DEPORTE</t>
  </si>
  <si>
    <t xml:space="preserve">LOTES </t>
  </si>
  <si>
    <t xml:space="preserve">TIPO DE EMPRESAS </t>
  </si>
  <si>
    <t>CAPITAL DE TRABAJO: Activo cte - Pasivo cte</t>
  </si>
  <si>
    <t xml:space="preserve">PLENAS </t>
  </si>
  <si>
    <t xml:space="preserve"> MIPYMES </t>
  </si>
  <si>
    <t xml:space="preserve">MIPYMES </t>
  </si>
  <si>
    <t>MIPYMES</t>
  </si>
  <si>
    <t xml:space="preserve">Proyecto: Charles Ramirez Quntero - Profesional Direccion Financiera </t>
  </si>
  <si>
    <t xml:space="preserve">DIFERENCIALES </t>
  </si>
  <si>
    <t>GRANDES EMPRESAS</t>
  </si>
  <si>
    <t xml:space="preserve">Condón para pene o masculino </t>
  </si>
  <si>
    <t>LOTE 1</t>
  </si>
  <si>
    <t>LOTE 2</t>
  </si>
  <si>
    <t>Condón para vagina o femeninos</t>
  </si>
  <si>
    <t>LOTE 3</t>
  </si>
  <si>
    <t xml:space="preserve">Lubricante intimo </t>
  </si>
  <si>
    <t>SENA REGIONAL ANTIOQUIA Grupo Administrativo Complejo Itagüí</t>
  </si>
  <si>
    <t>SASI-ANT-CDMC-0042-2024</t>
  </si>
  <si>
    <t xml:space="preserve"> suministro de materiales de formación e insumos que se requieren para la ejecución de los diferentes programas y proyectos impartidos por el centro del diseño y manufactura del cuero</t>
  </si>
  <si>
    <t>SUMINISTRO DE AMENITES, PRODUCTOS COSMÉTICOS Y JABÓN TIPO HOTEL PARA LAS TRES SEDES DEL CLUB MILITAR</t>
  </si>
  <si>
    <t>CM-SASI-130-2024</t>
  </si>
  <si>
    <t>SASI-CHC-CRNIB-001-2024</t>
  </si>
  <si>
    <t>SENA REGIONAL CHOCO Grupo de Apoyo Administrativo Mixto</t>
  </si>
  <si>
    <t>Contratar la compra de materiales de formación para los programas TITULADA en las áreas de Peluquería, Enfermería, Manos y Pies, Agropecuaria, SST, Confecciones, Gestión de Redes y Sistemas, Cosmetología y Estética Integral, Servicios Farmacéuticos del CRNIB</t>
  </si>
  <si>
    <t>Adquirir bloqueador solar</t>
  </si>
  <si>
    <t>Adquisición de kits de aseo y colchonetas con destino a la población privada de la libertad que se encuentran recluidos en la cárcel y penitenciaría con alta y media seguridad de palmira, en cumplimiento al convenio interadministrativo MP-1069-2023.</t>
  </si>
  <si>
    <t>148-SI-001-2018</t>
  </si>
  <si>
    <t>CONTRATAR EL SUMINISTRO DE KITS DE ASEO PERSONAL CON DESTINO A DOTACION DE LOS INTERNOS DEL EPMSC ACACIAS - INPEC</t>
  </si>
  <si>
    <t>EPMSC ACACIAS</t>
  </si>
  <si>
    <t xml:space="preserve">114-SIE-021 </t>
  </si>
  <si>
    <t>CONTRATAR EL SUMINISTRO DE KIT DE ASEO PERSONAL PARA LA DOTACIÓN DESTINADOS A LA POBLACIÓN PRIVADA DE LA LIBERTAD DE LA CÁRCEL Y PENITENCIARIA DE MEDIA SEGURIDAD DE BOGOTA DEL INSTITUTO NACIONAL PENITENCIARIO Y CARCELARIO INPEC.</t>
  </si>
  <si>
    <t>0074-ARC-CBN6-2019</t>
  </si>
  <si>
    <t>ADQUISICIÓN DE KITS DE ASEO ACUERDO ET 0030- A2, PARA EL PERSONAL MILITAR DE LA ARMADA NACIONAL</t>
  </si>
  <si>
    <t>ARMADA NACIONAL BASE NAVAL No. 6 ARC BOGOTA</t>
  </si>
  <si>
    <t>CONTRATAR EL SUMINISTRO DE KIT DE ASEO PERSONAL PARA LA DOTACION DESTINADOS A LA POBLACION PRIVADA DE LA LIBERTAD DE LA CARCEL Y PENITENCIARIA DE MEDIA SEGURIDAD DE BOGOTA (Presentación de oferta)</t>
  </si>
  <si>
    <t>114-SIE-013 DE 2019</t>
  </si>
  <si>
    <t>S.I. COPED 03 2019</t>
  </si>
  <si>
    <t>CONTRATAR LA ADQUISICIÓN DE ELEMENTOS DE ASEO – KIT DE ASEO PARA LA PPL DEL COPED MEDELLIN “PEDREGAL”</t>
  </si>
  <si>
    <t>COPED</t>
  </si>
  <si>
    <t>ADQUISICIÓN DEL KIT DE INCORPORACIÓN PARA LOS SOLDADOS DEL SEGUNDO, TERCERO Y CUARTO CONTINGENTE DE LAS UNIDADES CENTRALIZADAS POR LA CENAC PUENTE ARANDA, VIGENCIA 2020 (Presentación de oferta)</t>
  </si>
  <si>
    <t>103-CENACPA-2020</t>
  </si>
  <si>
    <t>CENAC PUENTE ARANDA+</t>
  </si>
  <si>
    <t>103-00-A-COFAC-DILOS-2020</t>
  </si>
  <si>
    <t>FUERZA AEROESPACIAL COLOMBIANA</t>
  </si>
  <si>
    <t>LA ADQUISICION DE KIT DE ASEO TIPO A PARA SOLDADOS DE AVIACIÓN QUE INTEGRAN LAS FAC</t>
  </si>
  <si>
    <t>CONTRATACIÓN POR SELECCIÓN ABREVIADA MEDIANTE LA MODALIDAD DE SUBASTA INVERSA PRESENCIAL PARA LA ADQUISICION “COLCHONETAS SABANAS, SOBRESABANAS, COBIJAS, ALMOHADAS Y ELEMENTOS DE ASEO PERSONAL” PARA L</t>
  </si>
  <si>
    <t xml:space="preserve">SUBASTA INVERSA No. S.I. COPED 004 2020 </t>
  </si>
  <si>
    <t>COCUC SA SI 005 2021</t>
  </si>
  <si>
    <t>CONTRATAR LA COMPRA DE DOTACIÓN DE ELEMENTOS DE ASEO PERSONAL (KIT DE ASEO) PARA LA PPL DEL COMPLEJO CARCELARIO Y PENITENCIARIO METROPOLITANO DE CÚCUTA (COCUC). POR SELECCIÓN ABREVIADA PARA LA ADQUISICIÓN DE BIENES Y SERVICIOS DE CARACTERÍSTICAS TÉCNICAS UNIFORMES Y DE COMÚN UTILIZACIÓN POR SUBASTA INVERSA ELECTRONICA COCUC SA-SI-005-2021</t>
  </si>
  <si>
    <t xml:space="preserve">PROMEDIO </t>
  </si>
  <si>
    <t xml:space="preserve">PROMEDIO DE LOTES  PARA CAPITAL DE TRABAJO DE ESAL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</si>
</sst>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-&quot;$&quot;* #,##0.00_-;\-&quot;$&quot;* #,##0.00_-;_-&quot;$&quot;* &quot;-&quot;??_-;_-@_-"/>
    <numFmt numFmtId="166" formatCode="_-* #,##0.00\ [$€-1]_-;\-* #,##0.00\ [$€-1]_-;_-* &quot;-&quot;??\ [$€-1]_-"/>
    <numFmt numFmtId="167" formatCode="_-&quot;$&quot;* #,##0_-;\-&quot;$&quot;* #,##0_-;_-&quot;$&quot;* &quot;-&quot;??_-;_-@_-"/>
    <numFmt numFmtId="168" formatCode="_-[$$-240A]* #,##0.00_-;\-[$$-240A]* #,##0.00_-;_-[$$-240A]* &quot;-&quot;??_-;_-@_-"/>
    <numFmt numFmtId="169" formatCode="0.000"/>
    <numFmt numFmtId="170" formatCode="_-* #,##0_-;\-* #,##0_-;_-* &quot;-&quot;??_-;_-@_-"/>
    <numFmt numFmtId="171" formatCode="0.000%"/>
    <numFmt numFmtId="172" formatCode="0.0%"/>
  </numFmts>
  <fonts count="32" x14ac:knownFonts="1">
    <font>
      <sz val="10"/>
      <name val="Arial"/>
    </font>
    <font>
      <sz val="11"/>
      <color theme="1"/>
      <name val="Century Schoolbook"/>
      <family val="2"/>
      <scheme val="minor"/>
    </font>
    <font>
      <sz val="11"/>
      <color theme="1"/>
      <name val="Century Schoolbook"/>
      <family val="2"/>
      <scheme val="minor"/>
    </font>
    <font>
      <sz val="11"/>
      <color theme="1"/>
      <name val="Century Schoolbook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Trebuchet MS"/>
      <family val="2"/>
    </font>
    <font>
      <sz val="11.5"/>
      <color theme="1"/>
      <name val="Trebuchet MS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24"/>
      <name val="Arial"/>
      <family val="2"/>
    </font>
    <font>
      <sz val="10"/>
      <color rgb="FFFF0000"/>
      <name val="Arial"/>
      <family val="2"/>
    </font>
    <font>
      <sz val="12"/>
      <color rgb="FF0066CC"/>
      <name val="Arial"/>
      <family val="2"/>
    </font>
    <font>
      <sz val="11"/>
      <color rgb="FFFF0000"/>
      <name val="Trebuchet MS"/>
      <family val="2"/>
    </font>
    <font>
      <b/>
      <sz val="14"/>
      <name val="Trebuchet MS"/>
      <family val="2"/>
    </font>
    <font>
      <b/>
      <i/>
      <sz val="14"/>
      <name val="Trebuchet MS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8"/>
      <color theme="1"/>
      <name val="Arial"/>
      <family val="2"/>
    </font>
    <font>
      <sz val="11"/>
      <color rgb="FF000000"/>
      <name val="Arial"/>
      <family val="2"/>
    </font>
    <font>
      <b/>
      <sz val="10.5"/>
      <name val="Arial"/>
      <family val="2"/>
    </font>
    <font>
      <sz val="10.5"/>
      <color rgb="FF000000"/>
      <name val="Arial"/>
      <family val="2"/>
    </font>
    <font>
      <sz val="9"/>
      <color rgb="FF000000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CD5ED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34998626667073579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theme="0" tint="-0.34998626667073579"/>
      </right>
      <top/>
      <bottom style="medium">
        <color theme="1"/>
      </bottom>
      <diagonal/>
    </border>
    <border>
      <left/>
      <right/>
      <top style="medium">
        <color theme="1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theme="1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/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medium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medium">
        <color theme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1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1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theme="1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0" tint="-0.34998626667073579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1">
    <xf numFmtId="0" fontId="0" fillId="0" borderId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3" borderId="0" applyNumberFormat="0" applyBorder="0" applyAlignment="0" applyProtection="0"/>
    <xf numFmtId="9" fontId="4" fillId="0" borderId="0" applyFont="0" applyFill="0" applyBorder="0" applyAlignment="0" applyProtection="0"/>
    <xf numFmtId="0" fontId="1" fillId="3" borderId="0" applyNumberFormat="0" applyBorder="0" applyAlignment="0" applyProtection="0"/>
  </cellStyleXfs>
  <cellXfs count="309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/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0" fillId="2" borderId="0" xfId="0" applyFill="1"/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horizontal="center" vertical="center" wrapText="1"/>
    </xf>
    <xf numFmtId="2" fontId="12" fillId="2" borderId="0" xfId="0" applyNumberFormat="1" applyFont="1" applyFill="1" applyAlignment="1">
      <alignment vertical="center" wrapText="1"/>
    </xf>
    <xf numFmtId="9" fontId="12" fillId="2" borderId="0" xfId="3" applyFont="1" applyFill="1" applyAlignment="1">
      <alignment vertical="center" wrapText="1"/>
    </xf>
    <xf numFmtId="2" fontId="12" fillId="2" borderId="0" xfId="3" applyNumberFormat="1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167" fontId="9" fillId="4" borderId="11" xfId="2" applyNumberFormat="1" applyFont="1" applyFill="1" applyBorder="1" applyAlignment="1">
      <alignment horizontal="center" vertical="center" wrapText="1"/>
    </xf>
    <xf numFmtId="167" fontId="9" fillId="4" borderId="2" xfId="2" applyNumberFormat="1" applyFont="1" applyFill="1" applyBorder="1" applyAlignment="1">
      <alignment horizontal="center" vertical="center" wrapText="1"/>
    </xf>
    <xf numFmtId="167" fontId="9" fillId="6" borderId="10" xfId="2" applyNumberFormat="1" applyFont="1" applyFill="1" applyBorder="1" applyAlignment="1">
      <alignment horizontal="center" vertical="center" wrapText="1"/>
    </xf>
    <xf numFmtId="167" fontId="9" fillId="5" borderId="4" xfId="2" applyNumberFormat="1" applyFont="1" applyFill="1" applyBorder="1" applyAlignment="1">
      <alignment horizontal="center" vertical="center" wrapText="1"/>
    </xf>
    <xf numFmtId="167" fontId="9" fillId="5" borderId="3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6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vertical="center"/>
    </xf>
    <xf numFmtId="3" fontId="0" fillId="0" borderId="0" xfId="0" applyNumberFormat="1"/>
    <xf numFmtId="9" fontId="0" fillId="0" borderId="0" xfId="3" applyFont="1" applyAlignment="1">
      <alignment wrapText="1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28" xfId="4" applyNumberFormat="1" applyFont="1" applyFill="1" applyBorder="1" applyAlignment="1">
      <alignment horizontal="center" vertical="center" wrapText="1"/>
    </xf>
    <xf numFmtId="10" fontId="13" fillId="0" borderId="29" xfId="0" applyNumberFormat="1" applyFont="1" applyBorder="1" applyAlignment="1">
      <alignment horizontal="center" vertical="center" wrapText="1"/>
    </xf>
    <xf numFmtId="2" fontId="13" fillId="0" borderId="29" xfId="4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10" fontId="13" fillId="4" borderId="1" xfId="3" applyNumberFormat="1" applyFont="1" applyFill="1" applyBorder="1" applyAlignment="1">
      <alignment horizontal="center" vertical="center" wrapText="1"/>
    </xf>
    <xf numFmtId="2" fontId="13" fillId="4" borderId="5" xfId="0" applyNumberFormat="1" applyFont="1" applyFill="1" applyBorder="1" applyAlignment="1">
      <alignment horizontal="center" vertical="center" wrapText="1"/>
    </xf>
    <xf numFmtId="2" fontId="13" fillId="5" borderId="32" xfId="0" applyNumberFormat="1" applyFont="1" applyFill="1" applyBorder="1" applyAlignment="1">
      <alignment horizontal="center" vertical="center" wrapText="1"/>
    </xf>
    <xf numFmtId="2" fontId="13" fillId="5" borderId="33" xfId="0" applyNumberFormat="1" applyFont="1" applyFill="1" applyBorder="1" applyAlignment="1">
      <alignment horizontal="center" vertical="center" wrapText="1"/>
    </xf>
    <xf numFmtId="2" fontId="13" fillId="5" borderId="34" xfId="0" applyNumberFormat="1" applyFont="1" applyFill="1" applyBorder="1" applyAlignment="1">
      <alignment horizontal="center" vertical="center" wrapText="1"/>
    </xf>
    <xf numFmtId="9" fontId="13" fillId="5" borderId="35" xfId="3" applyFont="1" applyFill="1" applyBorder="1" applyAlignment="1">
      <alignment horizontal="center" vertical="center" wrapText="1"/>
    </xf>
    <xf numFmtId="2" fontId="13" fillId="5" borderId="35" xfId="0" applyNumberFormat="1" applyFont="1" applyFill="1" applyBorder="1" applyAlignment="1">
      <alignment horizontal="center" vertical="center" wrapText="1"/>
    </xf>
    <xf numFmtId="1" fontId="13" fillId="0" borderId="32" xfId="0" applyNumberFormat="1" applyFont="1" applyBorder="1" applyAlignment="1">
      <alignment horizontal="center" vertical="center" wrapText="1"/>
    </xf>
    <xf numFmtId="1" fontId="13" fillId="0" borderId="33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0" fontId="9" fillId="4" borderId="12" xfId="0" applyFont="1" applyFill="1" applyBorder="1" applyAlignment="1">
      <alignment vertical="center"/>
    </xf>
    <xf numFmtId="0" fontId="14" fillId="0" borderId="0" xfId="0" applyFont="1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2" fontId="9" fillId="3" borderId="27" xfId="8" applyNumberFormat="1" applyFont="1" applyBorder="1" applyAlignment="1">
      <alignment horizontal="center" vertical="center" wrapText="1"/>
    </xf>
    <xf numFmtId="9" fontId="9" fillId="3" borderId="27" xfId="8" applyNumberFormat="1" applyFont="1" applyBorder="1" applyAlignment="1">
      <alignment horizontal="center" vertical="center" wrapText="1"/>
    </xf>
    <xf numFmtId="0" fontId="9" fillId="3" borderId="27" xfId="8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10" fontId="13" fillId="0" borderId="7" xfId="9" applyNumberFormat="1" applyFont="1" applyFill="1" applyBorder="1" applyAlignment="1">
      <alignment horizontal="center" vertical="center" wrapText="1"/>
    </xf>
    <xf numFmtId="2" fontId="13" fillId="0" borderId="7" xfId="9" applyNumberFormat="1" applyFont="1" applyFill="1" applyBorder="1" applyAlignment="1">
      <alignment horizontal="center" vertical="center" wrapText="1"/>
    </xf>
    <xf numFmtId="10" fontId="13" fillId="0" borderId="45" xfId="9" applyNumberFormat="1" applyFont="1" applyFill="1" applyBorder="1" applyAlignment="1">
      <alignment horizontal="center" vertical="center" wrapText="1"/>
    </xf>
    <xf numFmtId="10" fontId="13" fillId="0" borderId="30" xfId="9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0" fontId="13" fillId="0" borderId="1" xfId="9" applyNumberFormat="1" applyFont="1" applyFill="1" applyBorder="1" applyAlignment="1">
      <alignment horizontal="center" vertical="center" wrapText="1"/>
    </xf>
    <xf numFmtId="2" fontId="13" fillId="0" borderId="1" xfId="9" applyNumberFormat="1" applyFont="1" applyFill="1" applyBorder="1" applyAlignment="1">
      <alignment horizontal="center" vertical="center" wrapText="1"/>
    </xf>
    <xf numFmtId="10" fontId="13" fillId="0" borderId="47" xfId="9" applyNumberFormat="1" applyFont="1" applyFill="1" applyBorder="1" applyAlignment="1">
      <alignment horizontal="center" vertical="center" wrapText="1"/>
    </xf>
    <xf numFmtId="10" fontId="13" fillId="0" borderId="31" xfId="9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0" fontId="4" fillId="0" borderId="1" xfId="9" applyNumberFormat="1" applyFont="1" applyFill="1" applyBorder="1" applyAlignment="1">
      <alignment horizontal="center" vertical="center" wrapText="1"/>
    </xf>
    <xf numFmtId="2" fontId="4" fillId="0" borderId="1" xfId="9" applyNumberFormat="1" applyFont="1" applyFill="1" applyBorder="1" applyAlignment="1">
      <alignment horizontal="center" vertical="center" wrapText="1"/>
    </xf>
    <xf numFmtId="10" fontId="4" fillId="0" borderId="47" xfId="9" applyNumberFormat="1" applyFont="1" applyFill="1" applyBorder="1" applyAlignment="1">
      <alignment horizontal="center" vertical="center" wrapText="1"/>
    </xf>
    <xf numFmtId="10" fontId="4" fillId="0" borderId="31" xfId="9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13" fillId="0" borderId="47" xfId="9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vertical="center" wrapText="1"/>
    </xf>
    <xf numFmtId="0" fontId="9" fillId="4" borderId="49" xfId="0" applyFont="1" applyFill="1" applyBorder="1" applyAlignment="1">
      <alignment vertical="center" wrapText="1"/>
    </xf>
    <xf numFmtId="167" fontId="9" fillId="4" borderId="50" xfId="2" applyNumberFormat="1" applyFont="1" applyFill="1" applyBorder="1" applyAlignment="1">
      <alignment horizontal="center" vertical="center" wrapText="1"/>
    </xf>
    <xf numFmtId="2" fontId="9" fillId="4" borderId="51" xfId="0" applyNumberFormat="1" applyFont="1" applyFill="1" applyBorder="1" applyAlignment="1">
      <alignment horizontal="center" vertical="center" wrapText="1"/>
    </xf>
    <xf numFmtId="10" fontId="9" fillId="4" borderId="50" xfId="9" applyNumberFormat="1" applyFont="1" applyFill="1" applyBorder="1" applyAlignment="1">
      <alignment horizontal="center" vertical="center" wrapText="1"/>
    </xf>
    <xf numFmtId="2" fontId="9" fillId="4" borderId="50" xfId="0" applyNumberFormat="1" applyFont="1" applyFill="1" applyBorder="1" applyAlignment="1">
      <alignment horizontal="center" vertical="center" wrapText="1"/>
    </xf>
    <xf numFmtId="10" fontId="9" fillId="4" borderId="13" xfId="9" applyNumberFormat="1" applyFont="1" applyFill="1" applyBorder="1" applyAlignment="1">
      <alignment horizontal="center" vertical="center" wrapText="1"/>
    </xf>
    <xf numFmtId="10" fontId="9" fillId="4" borderId="52" xfId="9" applyNumberFormat="1" applyFont="1" applyFill="1" applyBorder="1" applyAlignment="1">
      <alignment horizontal="center" vertical="center" wrapText="1"/>
    </xf>
    <xf numFmtId="167" fontId="9" fillId="4" borderId="4" xfId="2" applyNumberFormat="1" applyFont="1" applyFill="1" applyBorder="1" applyAlignment="1">
      <alignment horizontal="center" vertical="center" wrapText="1"/>
    </xf>
    <xf numFmtId="2" fontId="7" fillId="4" borderId="53" xfId="0" applyNumberFormat="1" applyFont="1" applyFill="1" applyBorder="1" applyAlignment="1">
      <alignment horizontal="center" vertical="center" wrapText="1"/>
    </xf>
    <xf numFmtId="10" fontId="7" fillId="4" borderId="4" xfId="9" applyNumberFormat="1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10" fontId="7" fillId="4" borderId="54" xfId="9" applyNumberFormat="1" applyFont="1" applyFill="1" applyBorder="1" applyAlignment="1">
      <alignment horizontal="center" vertical="center" wrapText="1"/>
    </xf>
    <xf numFmtId="10" fontId="7" fillId="4" borderId="55" xfId="9" applyNumberFormat="1" applyFont="1" applyFill="1" applyBorder="1" applyAlignment="1">
      <alignment horizontal="center" vertical="center" wrapText="1"/>
    </xf>
    <xf numFmtId="2" fontId="7" fillId="6" borderId="56" xfId="0" applyNumberFormat="1" applyFont="1" applyFill="1" applyBorder="1" applyAlignment="1">
      <alignment horizontal="center" vertical="center" wrapText="1"/>
    </xf>
    <xf numFmtId="10" fontId="7" fillId="6" borderId="10" xfId="9" applyNumberFormat="1" applyFont="1" applyFill="1" applyBorder="1" applyAlignment="1">
      <alignment horizontal="center" vertical="center" wrapText="1"/>
    </xf>
    <xf numFmtId="2" fontId="7" fillId="6" borderId="10" xfId="0" applyNumberFormat="1" applyFont="1" applyFill="1" applyBorder="1" applyAlignment="1">
      <alignment horizontal="center" vertical="center" wrapText="1"/>
    </xf>
    <xf numFmtId="10" fontId="7" fillId="6" borderId="57" xfId="9" applyNumberFormat="1" applyFont="1" applyFill="1" applyBorder="1" applyAlignment="1">
      <alignment horizontal="center" vertical="center" wrapText="1"/>
    </xf>
    <xf numFmtId="10" fontId="7" fillId="6" borderId="58" xfId="9" applyNumberFormat="1" applyFont="1" applyFill="1" applyBorder="1" applyAlignment="1">
      <alignment horizontal="center" vertical="center" wrapText="1"/>
    </xf>
    <xf numFmtId="2" fontId="7" fillId="5" borderId="53" xfId="0" applyNumberFormat="1" applyFont="1" applyFill="1" applyBorder="1" applyAlignment="1">
      <alignment horizontal="center" vertical="center" wrapText="1"/>
    </xf>
    <xf numFmtId="9" fontId="7" fillId="5" borderId="4" xfId="9" applyFont="1" applyFill="1" applyBorder="1" applyAlignment="1">
      <alignment horizontal="center" vertical="center" wrapText="1"/>
    </xf>
    <xf numFmtId="2" fontId="7" fillId="5" borderId="4" xfId="0" applyNumberFormat="1" applyFont="1" applyFill="1" applyBorder="1" applyAlignment="1">
      <alignment horizontal="center" vertical="center" wrapText="1"/>
    </xf>
    <xf numFmtId="9" fontId="7" fillId="5" borderId="54" xfId="9" applyFont="1" applyFill="1" applyBorder="1" applyAlignment="1">
      <alignment horizontal="center" vertical="center" wrapText="1"/>
    </xf>
    <xf numFmtId="9" fontId="7" fillId="5" borderId="55" xfId="9" applyFont="1" applyFill="1" applyBorder="1" applyAlignment="1">
      <alignment horizontal="center" vertical="center" wrapText="1"/>
    </xf>
    <xf numFmtId="2" fontId="7" fillId="5" borderId="59" xfId="0" applyNumberFormat="1" applyFont="1" applyFill="1" applyBorder="1" applyAlignment="1">
      <alignment horizontal="center" vertical="center" wrapText="1"/>
    </xf>
    <xf numFmtId="9" fontId="7" fillId="5" borderId="3" xfId="9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 wrapText="1"/>
    </xf>
    <xf numFmtId="9" fontId="7" fillId="5" borderId="60" xfId="9" applyFont="1" applyFill="1" applyBorder="1" applyAlignment="1">
      <alignment horizontal="center" vertical="center" wrapText="1"/>
    </xf>
    <xf numFmtId="9" fontId="7" fillId="5" borderId="61" xfId="9" applyFont="1" applyFill="1" applyBorder="1" applyAlignment="1">
      <alignment horizontal="center" vertical="center" wrapText="1"/>
    </xf>
    <xf numFmtId="1" fontId="7" fillId="0" borderId="62" xfId="0" applyNumberFormat="1" applyFont="1" applyBorder="1" applyAlignment="1">
      <alignment horizontal="center" vertical="center" wrapText="1"/>
    </xf>
    <xf numFmtId="1" fontId="7" fillId="0" borderId="63" xfId="0" applyNumberFormat="1" applyFont="1" applyBorder="1" applyAlignment="1">
      <alignment horizontal="center" vertical="center" wrapText="1"/>
    </xf>
    <xf numFmtId="1" fontId="7" fillId="0" borderId="64" xfId="0" applyNumberFormat="1" applyFont="1" applyBorder="1" applyAlignment="1">
      <alignment horizontal="center" vertical="center" wrapText="1"/>
    </xf>
    <xf numFmtId="2" fontId="7" fillId="0" borderId="65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0" fontId="7" fillId="0" borderId="66" xfId="0" applyNumberFormat="1" applyFont="1" applyBorder="1" applyAlignment="1">
      <alignment horizontal="center" vertical="center" wrapText="1"/>
    </xf>
    <xf numFmtId="2" fontId="7" fillId="0" borderId="56" xfId="4" applyNumberFormat="1" applyFont="1" applyFill="1" applyBorder="1" applyAlignment="1">
      <alignment horizontal="center" vertical="center" wrapText="1"/>
    </xf>
    <xf numFmtId="10" fontId="7" fillId="0" borderId="10" xfId="0" applyNumberFormat="1" applyFont="1" applyBorder="1" applyAlignment="1">
      <alignment horizontal="center" vertical="center" wrapText="1"/>
    </xf>
    <xf numFmtId="2" fontId="7" fillId="0" borderId="10" xfId="4" applyNumberFormat="1" applyFont="1" applyFill="1" applyBorder="1" applyAlignment="1">
      <alignment horizontal="center" vertical="center" wrapText="1"/>
    </xf>
    <xf numFmtId="2" fontId="9" fillId="4" borderId="13" xfId="0" applyNumberFormat="1" applyFont="1" applyFill="1" applyBorder="1" applyAlignment="1">
      <alignment horizontal="center" vertical="center" wrapText="1"/>
    </xf>
    <xf numFmtId="2" fontId="7" fillId="4" borderId="54" xfId="0" applyNumberFormat="1" applyFont="1" applyFill="1" applyBorder="1" applyAlignment="1">
      <alignment horizontal="center" vertical="center" wrapText="1"/>
    </xf>
    <xf numFmtId="2" fontId="7" fillId="6" borderId="57" xfId="0" applyNumberFormat="1" applyFont="1" applyFill="1" applyBorder="1" applyAlignment="1">
      <alignment horizontal="center" vertical="center" wrapText="1"/>
    </xf>
    <xf numFmtId="2" fontId="7" fillId="5" borderId="54" xfId="0" applyNumberFormat="1" applyFont="1" applyFill="1" applyBorder="1" applyAlignment="1">
      <alignment horizontal="center" vertical="center" wrapText="1"/>
    </xf>
    <xf numFmtId="2" fontId="7" fillId="5" borderId="60" xfId="0" applyNumberFormat="1" applyFont="1" applyFill="1" applyBorder="1" applyAlignment="1">
      <alignment horizontal="center" vertical="center" wrapText="1"/>
    </xf>
    <xf numFmtId="2" fontId="7" fillId="0" borderId="66" xfId="0" applyNumberFormat="1" applyFont="1" applyBorder="1" applyAlignment="1">
      <alignment horizontal="center" vertical="center" wrapText="1"/>
    </xf>
    <xf numFmtId="167" fontId="13" fillId="0" borderId="45" xfId="2" applyNumberFormat="1" applyFont="1" applyFill="1" applyBorder="1" applyAlignment="1">
      <alignment horizontal="center" vertical="center" wrapText="1"/>
    </xf>
    <xf numFmtId="167" fontId="13" fillId="0" borderId="47" xfId="2" applyNumberFormat="1" applyFont="1" applyFill="1" applyBorder="1" applyAlignment="1">
      <alignment horizontal="center" vertical="center" wrapText="1"/>
    </xf>
    <xf numFmtId="167" fontId="4" fillId="0" borderId="0" xfId="2" applyNumberFormat="1" applyFont="1"/>
    <xf numFmtId="167" fontId="0" fillId="0" borderId="0" xfId="2" applyNumberFormat="1" applyFont="1"/>
    <xf numFmtId="1" fontId="0" fillId="0" borderId="0" xfId="0" applyNumberFormat="1" applyAlignment="1">
      <alignment horizontal="left"/>
    </xf>
    <xf numFmtId="3" fontId="1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9" fillId="3" borderId="18" xfId="8" applyFont="1" applyBorder="1" applyAlignment="1">
      <alignment horizontal="center" vertical="center" wrapText="1"/>
    </xf>
    <xf numFmtId="1" fontId="13" fillId="0" borderId="0" xfId="9" applyNumberFormat="1" applyFont="1" applyFill="1" applyBorder="1" applyAlignment="1">
      <alignment horizontal="left" vertical="center" wrapText="1"/>
    </xf>
    <xf numFmtId="1" fontId="7" fillId="0" borderId="67" xfId="0" applyNumberFormat="1" applyFont="1" applyBorder="1" applyAlignment="1">
      <alignment horizontal="center" vertical="center" wrapText="1"/>
    </xf>
    <xf numFmtId="10" fontId="7" fillId="0" borderId="68" xfId="0" applyNumberFormat="1" applyFont="1" applyBorder="1" applyAlignment="1">
      <alignment horizontal="center" vertical="center" wrapText="1"/>
    </xf>
    <xf numFmtId="2" fontId="7" fillId="0" borderId="57" xfId="4" applyNumberFormat="1" applyFont="1" applyFill="1" applyBorder="1" applyAlignment="1">
      <alignment horizontal="center" vertical="center" wrapText="1"/>
    </xf>
    <xf numFmtId="10" fontId="7" fillId="0" borderId="57" xfId="0" applyNumberFormat="1" applyFont="1" applyBorder="1" applyAlignment="1">
      <alignment horizontal="center" vertical="center" wrapText="1"/>
    </xf>
    <xf numFmtId="10" fontId="7" fillId="0" borderId="5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8" fontId="10" fillId="0" borderId="0" xfId="0" applyNumberFormat="1" applyFont="1"/>
    <xf numFmtId="0" fontId="17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20" fillId="2" borderId="0" xfId="0" applyFont="1" applyFill="1" applyAlignment="1">
      <alignment horizontal="center" vertical="center" wrapText="1"/>
    </xf>
    <xf numFmtId="2" fontId="20" fillId="2" borderId="0" xfId="0" applyNumberFormat="1" applyFont="1" applyFill="1" applyAlignment="1">
      <alignment wrapText="1"/>
    </xf>
    <xf numFmtId="9" fontId="20" fillId="2" borderId="0" xfId="3" applyFont="1" applyFill="1" applyAlignment="1">
      <alignment wrapText="1"/>
    </xf>
    <xf numFmtId="2" fontId="20" fillId="2" borderId="0" xfId="3" applyNumberFormat="1" applyFont="1" applyFill="1" applyAlignment="1">
      <alignment wrapText="1"/>
    </xf>
    <xf numFmtId="0" fontId="20" fillId="2" borderId="0" xfId="0" applyFont="1" applyFill="1" applyAlignment="1">
      <alignment wrapText="1"/>
    </xf>
    <xf numFmtId="167" fontId="21" fillId="2" borderId="26" xfId="2" applyNumberFormat="1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/>
    <xf numFmtId="2" fontId="18" fillId="0" borderId="0" xfId="3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/>
    <xf numFmtId="0" fontId="0" fillId="0" borderId="0" xfId="0" applyFill="1" applyBorder="1"/>
    <xf numFmtId="169" fontId="0" fillId="0" borderId="0" xfId="0" applyNumberFormat="1" applyFill="1" applyBorder="1"/>
    <xf numFmtId="167" fontId="9" fillId="6" borderId="10" xfId="2" applyNumberFormat="1" applyFont="1" applyFill="1" applyBorder="1" applyAlignment="1">
      <alignment horizontal="right" vertical="center" wrapText="1" indent="1"/>
    </xf>
    <xf numFmtId="10" fontId="13" fillId="4" borderId="46" xfId="3" applyNumberFormat="1" applyFont="1" applyFill="1" applyBorder="1" applyAlignment="1">
      <alignment horizontal="center" vertical="center" wrapText="1"/>
    </xf>
    <xf numFmtId="2" fontId="13" fillId="5" borderId="43" xfId="0" applyNumberFormat="1" applyFont="1" applyFill="1" applyBorder="1" applyAlignment="1">
      <alignment horizontal="center" vertical="center" wrapText="1"/>
    </xf>
    <xf numFmtId="9" fontId="13" fillId="5" borderId="71" xfId="3" applyFont="1" applyFill="1" applyBorder="1" applyAlignment="1">
      <alignment horizontal="center" vertical="center" wrapText="1"/>
    </xf>
    <xf numFmtId="1" fontId="13" fillId="0" borderId="43" xfId="0" applyNumberFormat="1" applyFont="1" applyBorder="1" applyAlignment="1">
      <alignment horizontal="center" vertical="center" wrapText="1"/>
    </xf>
    <xf numFmtId="2" fontId="13" fillId="0" borderId="46" xfId="0" applyNumberFormat="1" applyFont="1" applyBorder="1" applyAlignment="1">
      <alignment horizontal="center" vertical="center" wrapText="1"/>
    </xf>
    <xf numFmtId="10" fontId="13" fillId="0" borderId="72" xfId="0" applyNumberFormat="1" applyFont="1" applyBorder="1" applyAlignment="1">
      <alignment horizontal="center" vertical="center" wrapText="1"/>
    </xf>
    <xf numFmtId="0" fontId="0" fillId="0" borderId="69" xfId="0" applyBorder="1"/>
    <xf numFmtId="0" fontId="4" fillId="0" borderId="69" xfId="0" applyFont="1" applyBorder="1"/>
    <xf numFmtId="15" fontId="15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2" fontId="4" fillId="8" borderId="34" xfId="0" applyNumberFormat="1" applyFont="1" applyFill="1" applyBorder="1" applyAlignment="1">
      <alignment horizontal="center" vertical="center" wrapText="1"/>
    </xf>
    <xf numFmtId="10" fontId="4" fillId="8" borderId="35" xfId="3" applyNumberFormat="1" applyFont="1" applyFill="1" applyBorder="1" applyAlignment="1">
      <alignment horizontal="center" vertical="center" wrapText="1"/>
    </xf>
    <xf numFmtId="2" fontId="4" fillId="8" borderId="35" xfId="0" applyNumberFormat="1" applyFont="1" applyFill="1" applyBorder="1" applyAlignment="1">
      <alignment horizontal="center" vertical="center" wrapText="1"/>
    </xf>
    <xf numFmtId="10" fontId="4" fillId="8" borderId="71" xfId="3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1" fontId="23" fillId="0" borderId="0" xfId="0" applyNumberFormat="1" applyFont="1" applyAlignment="1">
      <alignment horizontal="left" vertical="center"/>
    </xf>
    <xf numFmtId="2" fontId="13" fillId="4" borderId="6" xfId="0" applyNumberFormat="1" applyFont="1" applyFill="1" applyBorder="1" applyAlignment="1">
      <alignment horizontal="center" vertical="center" wrapText="1"/>
    </xf>
    <xf numFmtId="10" fontId="13" fillId="4" borderId="7" xfId="3" applyNumberFormat="1" applyFont="1" applyFill="1" applyBorder="1" applyAlignment="1">
      <alignment horizontal="center" vertical="center" wrapText="1"/>
    </xf>
    <xf numFmtId="2" fontId="13" fillId="4" borderId="7" xfId="0" applyNumberFormat="1" applyFont="1" applyFill="1" applyBorder="1" applyAlignment="1">
      <alignment horizontal="center" vertical="center" wrapText="1"/>
    </xf>
    <xf numFmtId="10" fontId="13" fillId="4" borderId="70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3" fontId="8" fillId="0" borderId="0" xfId="0" applyNumberFormat="1" applyFont="1" applyAlignment="1">
      <alignment horizontal="left" vertical="center"/>
    </xf>
    <xf numFmtId="0" fontId="8" fillId="0" borderId="0" xfId="0" applyFont="1" applyAlignment="1"/>
    <xf numFmtId="0" fontId="24" fillId="0" borderId="0" xfId="0" applyFont="1" applyAlignment="1">
      <alignment horizontal="center" vertical="center"/>
    </xf>
    <xf numFmtId="170" fontId="8" fillId="0" borderId="0" xfId="4" applyNumberFormat="1" applyFont="1" applyAlignment="1">
      <alignment horizontal="left" vertical="center"/>
    </xf>
    <xf numFmtId="0" fontId="9" fillId="3" borderId="8" xfId="8" applyFont="1" applyBorder="1" applyAlignment="1">
      <alignment horizontal="center" vertical="center" wrapText="1"/>
    </xf>
    <xf numFmtId="2" fontId="9" fillId="3" borderId="8" xfId="8" applyNumberFormat="1" applyFont="1" applyBorder="1" applyAlignment="1">
      <alignment horizontal="center" vertical="center" wrapText="1"/>
    </xf>
    <xf numFmtId="9" fontId="9" fillId="3" borderId="8" xfId="8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0" fontId="15" fillId="0" borderId="1" xfId="3" applyNumberFormat="1" applyFont="1" applyFill="1" applyBorder="1" applyAlignment="1">
      <alignment horizontal="center" vertical="center" wrapText="1"/>
    </xf>
    <xf numFmtId="2" fontId="15" fillId="0" borderId="1" xfId="3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10" fontId="15" fillId="0" borderId="1" xfId="0" applyNumberFormat="1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10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0" fontId="15" fillId="0" borderId="46" xfId="3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10" fontId="15" fillId="0" borderId="1" xfId="9" applyNumberFormat="1" applyFont="1" applyFill="1" applyBorder="1" applyAlignment="1">
      <alignment horizontal="center" vertical="center" wrapText="1"/>
    </xf>
    <xf numFmtId="2" fontId="15" fillId="0" borderId="1" xfId="9" applyNumberFormat="1" applyFont="1" applyFill="1" applyBorder="1" applyAlignment="1">
      <alignment horizontal="center" vertical="center" wrapText="1"/>
    </xf>
    <xf numFmtId="10" fontId="15" fillId="0" borderId="46" xfId="9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2" fontId="1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wrapText="1"/>
    </xf>
    <xf numFmtId="0" fontId="9" fillId="9" borderId="18" xfId="8" applyFont="1" applyFill="1" applyBorder="1" applyAlignment="1">
      <alignment horizontal="center" vertical="center" wrapText="1"/>
    </xf>
    <xf numFmtId="2" fontId="13" fillId="0" borderId="16" xfId="4" applyNumberFormat="1" applyFont="1" applyFill="1" applyBorder="1" applyAlignment="1">
      <alignment horizontal="center" vertical="center" wrapText="1"/>
    </xf>
    <xf numFmtId="9" fontId="15" fillId="0" borderId="1" xfId="3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9" fontId="4" fillId="8" borderId="35" xfId="3" applyFont="1" applyFill="1" applyBorder="1" applyAlignment="1">
      <alignment horizontal="center" vertical="center" wrapText="1"/>
    </xf>
    <xf numFmtId="0" fontId="9" fillId="3" borderId="8" xfId="8" applyFont="1" applyBorder="1" applyAlignment="1">
      <alignment horizontal="center" vertical="center" wrapText="1"/>
    </xf>
    <xf numFmtId="0" fontId="9" fillId="3" borderId="8" xfId="8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0" fontId="27" fillId="10" borderId="74" xfId="0" applyFont="1" applyFill="1" applyBorder="1" applyAlignment="1">
      <alignment horizontal="left" vertical="center" wrapText="1" indent="3"/>
    </xf>
    <xf numFmtId="0" fontId="27" fillId="10" borderId="75" xfId="0" applyFont="1" applyFill="1" applyBorder="1" applyAlignment="1">
      <alignment horizontal="left" vertical="center" wrapText="1" indent="3"/>
    </xf>
    <xf numFmtId="0" fontId="27" fillId="10" borderId="75" xfId="0" applyFont="1" applyFill="1" applyBorder="1" applyAlignment="1">
      <alignment horizontal="center" vertical="center" wrapText="1"/>
    </xf>
    <xf numFmtId="0" fontId="27" fillId="10" borderId="75" xfId="0" applyFont="1" applyFill="1" applyBorder="1" applyAlignment="1">
      <alignment horizontal="left" vertical="center" wrapText="1" indent="4"/>
    </xf>
    <xf numFmtId="0" fontId="28" fillId="0" borderId="78" xfId="0" applyFont="1" applyBorder="1" applyAlignment="1">
      <alignment horizontal="center" vertical="center" wrapText="1"/>
    </xf>
    <xf numFmtId="0" fontId="0" fillId="0" borderId="76" xfId="0" applyBorder="1" applyAlignment="1">
      <alignment vertical="top" wrapText="1"/>
    </xf>
    <xf numFmtId="0" fontId="28" fillId="0" borderId="79" xfId="0" applyFont="1" applyBorder="1" applyAlignment="1">
      <alignment horizontal="center" vertical="center" wrapText="1"/>
    </xf>
    <xf numFmtId="0" fontId="0" fillId="0" borderId="77" xfId="0" applyBorder="1" applyAlignment="1">
      <alignment vertical="top" wrapText="1"/>
    </xf>
    <xf numFmtId="0" fontId="28" fillId="0" borderId="79" xfId="0" applyFont="1" applyBorder="1" applyAlignment="1">
      <alignment vertical="center" wrapText="1"/>
    </xf>
    <xf numFmtId="0" fontId="28" fillId="0" borderId="7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9" fontId="15" fillId="0" borderId="1" xfId="3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2" fillId="2" borderId="26" xfId="0" applyFont="1" applyFill="1" applyBorder="1" applyAlignment="1">
      <alignment horizontal="left" vertical="center" wrapText="1"/>
    </xf>
    <xf numFmtId="0" fontId="9" fillId="0" borderId="38" xfId="0" applyFont="1" applyBorder="1" applyAlignment="1">
      <alignment horizontal="right" vertical="center"/>
    </xf>
    <xf numFmtId="0" fontId="9" fillId="0" borderId="39" xfId="0" applyFont="1" applyBorder="1" applyAlignment="1">
      <alignment horizontal="right" vertical="center"/>
    </xf>
    <xf numFmtId="0" fontId="9" fillId="9" borderId="40" xfId="8" applyFont="1" applyFill="1" applyBorder="1" applyAlignment="1">
      <alignment horizontal="center" vertical="center" wrapText="1"/>
    </xf>
    <xf numFmtId="0" fontId="9" fillId="9" borderId="41" xfId="8" applyFont="1" applyFill="1" applyBorder="1" applyAlignment="1">
      <alignment horizontal="center" vertical="center" wrapText="1"/>
    </xf>
    <xf numFmtId="0" fontId="9" fillId="3" borderId="18" xfId="8" applyFont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right" vertical="center"/>
    </xf>
    <xf numFmtId="0" fontId="9" fillId="0" borderId="23" xfId="0" applyFont="1" applyBorder="1" applyAlignment="1">
      <alignment horizontal="right" vertical="center"/>
    </xf>
    <xf numFmtId="0" fontId="9" fillId="3" borderId="17" xfId="8" applyFont="1" applyBorder="1" applyAlignment="1">
      <alignment horizontal="center" vertical="center" wrapText="1"/>
    </xf>
    <xf numFmtId="0" fontId="9" fillId="3" borderId="12" xfId="8" applyFont="1" applyBorder="1" applyAlignment="1">
      <alignment horizontal="center" vertical="center" wrapText="1"/>
    </xf>
    <xf numFmtId="0" fontId="9" fillId="3" borderId="8" xfId="8" applyFont="1" applyBorder="1" applyAlignment="1">
      <alignment horizontal="center" vertical="center" wrapText="1"/>
    </xf>
    <xf numFmtId="0" fontId="9" fillId="3" borderId="73" xfId="8" applyFont="1" applyBorder="1" applyAlignment="1">
      <alignment horizontal="center" vertical="center" wrapText="1"/>
    </xf>
    <xf numFmtId="0" fontId="9" fillId="0" borderId="37" xfId="0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9" fillId="0" borderId="37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7" borderId="46" xfId="0" applyFont="1" applyFill="1" applyBorder="1" applyAlignment="1">
      <alignment horizontal="center" vertical="center" wrapText="1"/>
    </xf>
    <xf numFmtId="0" fontId="4" fillId="7" borderId="47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3" borderId="25" xfId="8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9" fillId="3" borderId="9" xfId="8" applyFont="1" applyBorder="1" applyAlignment="1">
      <alignment horizontal="center" vertical="center" wrapText="1"/>
    </xf>
    <xf numFmtId="0" fontId="9" fillId="3" borderId="14" xfId="8" applyFont="1" applyBorder="1" applyAlignment="1">
      <alignment horizontal="center" vertical="center" wrapText="1"/>
    </xf>
    <xf numFmtId="0" fontId="9" fillId="3" borderId="42" xfId="8" applyFont="1" applyBorder="1" applyAlignment="1">
      <alignment horizontal="center" vertical="center" wrapText="1"/>
    </xf>
    <xf numFmtId="0" fontId="30" fillId="11" borderId="26" xfId="10" applyFont="1" applyFill="1" applyBorder="1" applyAlignment="1">
      <alignment horizontal="center" vertical="center" wrapText="1"/>
    </xf>
    <xf numFmtId="0" fontId="30" fillId="11" borderId="45" xfId="10" applyFont="1" applyFill="1" applyBorder="1" applyAlignment="1">
      <alignment horizontal="center" vertical="center" wrapText="1"/>
    </xf>
    <xf numFmtId="0" fontId="31" fillId="11" borderId="46" xfId="10" applyFont="1" applyFill="1" applyBorder="1" applyAlignment="1">
      <alignment horizontal="center" vertical="center" wrapText="1"/>
    </xf>
    <xf numFmtId="0" fontId="31" fillId="11" borderId="47" xfId="1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 wrapText="1"/>
    </xf>
    <xf numFmtId="2" fontId="9" fillId="3" borderId="1" xfId="10" applyNumberFormat="1" applyFont="1" applyBorder="1" applyAlignment="1">
      <alignment horizontal="center" vertical="center" wrapText="1"/>
    </xf>
    <xf numFmtId="9" fontId="9" fillId="3" borderId="1" xfId="10" applyNumberFormat="1" applyFont="1" applyBorder="1" applyAlignment="1">
      <alignment horizontal="center" vertical="center" wrapText="1"/>
    </xf>
    <xf numFmtId="0" fontId="9" fillId="3" borderId="1" xfId="1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13" borderId="1" xfId="0" applyFill="1" applyBorder="1" applyAlignment="1">
      <alignment horizontal="center"/>
    </xf>
    <xf numFmtId="2" fontId="0" fillId="13" borderId="1" xfId="0" applyNumberFormat="1" applyFill="1" applyBorder="1" applyAlignment="1">
      <alignment horizontal="center"/>
    </xf>
    <xf numFmtId="10" fontId="0" fillId="13" borderId="1" xfId="9" applyNumberFormat="1" applyFont="1" applyFill="1" applyBorder="1" applyAlignment="1">
      <alignment horizontal="center"/>
    </xf>
    <xf numFmtId="9" fontId="0" fillId="13" borderId="1" xfId="9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0" fontId="0" fillId="0" borderId="1" xfId="9" applyNumberFormat="1" applyFont="1" applyBorder="1" applyAlignment="1">
      <alignment horizontal="center"/>
    </xf>
    <xf numFmtId="9" fontId="0" fillId="0" borderId="1" xfId="9" applyFont="1" applyBorder="1" applyAlignment="1">
      <alignment horizontal="center"/>
    </xf>
    <xf numFmtId="9" fontId="0" fillId="13" borderId="1" xfId="9" applyNumberFormat="1" applyFont="1" applyFill="1" applyBorder="1" applyAlignment="1">
      <alignment horizontal="center"/>
    </xf>
    <xf numFmtId="9" fontId="0" fillId="0" borderId="1" xfId="9" applyNumberFormat="1" applyFont="1" applyBorder="1" applyAlignment="1">
      <alignment horizontal="center"/>
    </xf>
    <xf numFmtId="171" fontId="0" fillId="0" borderId="1" xfId="9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2" fontId="0" fillId="0" borderId="1" xfId="9" applyNumberFormat="1" applyFon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172" fontId="0" fillId="0" borderId="1" xfId="9" applyNumberFormat="1" applyFont="1" applyBorder="1" applyAlignment="1">
      <alignment horizontal="center"/>
    </xf>
    <xf numFmtId="0" fontId="28" fillId="14" borderId="79" xfId="0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9" fontId="0" fillId="0" borderId="1" xfId="3" applyFont="1" applyBorder="1" applyAlignment="1">
      <alignment horizontal="center"/>
    </xf>
    <xf numFmtId="9" fontId="0" fillId="0" borderId="0" xfId="3" applyFont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10" fontId="0" fillId="0" borderId="0" xfId="9" applyNumberFormat="1" applyFont="1" applyBorder="1" applyAlignment="1">
      <alignment horizontal="center"/>
    </xf>
    <xf numFmtId="0" fontId="0" fillId="7" borderId="0" xfId="0" applyFill="1" applyAlignment="1">
      <alignment horizontal="left"/>
    </xf>
    <xf numFmtId="0" fontId="0" fillId="7" borderId="0" xfId="0" applyFill="1" applyAlignment="1">
      <alignment horizontal="center"/>
    </xf>
    <xf numFmtId="9" fontId="0" fillId="7" borderId="0" xfId="0" applyNumberFormat="1" applyFill="1" applyAlignment="1">
      <alignment horizontal="center"/>
    </xf>
  </cellXfs>
  <cellStyles count="11">
    <cellStyle name="20% - Énfasis3" xfId="8" builtinId="38"/>
    <cellStyle name="20% - Énfasis3 2" xfId="10" xr:uid="{B8AD3284-75BB-486A-8975-DBF56AA86EA4}"/>
    <cellStyle name="Euro" xfId="1" xr:uid="{00000000-0005-0000-0000-000001000000}"/>
    <cellStyle name="Millares" xfId="4" builtinId="3"/>
    <cellStyle name="Millares 2" xfId="6" xr:uid="{00000000-0005-0000-0000-000003000000}"/>
    <cellStyle name="Moneda" xfId="2" builtinId="4"/>
    <cellStyle name="Normal" xfId="0" builtinId="0"/>
    <cellStyle name="Normal 2" xfId="5" xr:uid="{00000000-0005-0000-0000-000006000000}"/>
    <cellStyle name="Porcentaje" xfId="3" builtinId="5"/>
    <cellStyle name="Porcentaje 2" xfId="7" xr:uid="{00000000-0005-0000-0000-000008000000}"/>
    <cellStyle name="Porcentaje 3" xfId="9" xr:uid="{00000000-0005-0000-0000-000009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66CC"/>
      <color rgb="FFFF33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Vista">
  <a:themeElements>
    <a:clrScheme name="Vista">
      <a:dk1>
        <a:srgbClr val="000000"/>
      </a:dk1>
      <a:lt1>
        <a:srgbClr val="FFFFFF"/>
      </a:lt1>
      <a:dk2>
        <a:srgbClr val="46464A"/>
      </a:dk2>
      <a:lt2>
        <a:srgbClr val="D6D3CC"/>
      </a:lt2>
      <a:accent1>
        <a:srgbClr val="6F6F74"/>
      </a:accent1>
      <a:accent2>
        <a:srgbClr val="92A9B9"/>
      </a:accent2>
      <a:accent3>
        <a:srgbClr val="A7B789"/>
      </a:accent3>
      <a:accent4>
        <a:srgbClr val="B9A489"/>
      </a:accent4>
      <a:accent5>
        <a:srgbClr val="8D6374"/>
      </a:accent5>
      <a:accent6>
        <a:srgbClr val="9B7362"/>
      </a:accent6>
      <a:hlink>
        <a:srgbClr val="67AABF"/>
      </a:hlink>
      <a:folHlink>
        <a:srgbClr val="ABAFA5"/>
      </a:folHlink>
    </a:clrScheme>
    <a:fontScheme name="Vista">
      <a:majorFont>
        <a:latin typeface="Century Schoolbook" panose="020406040505050203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Schoolbook" panose="020406040505050203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Vista">
      <a:fillStyleLst>
        <a:solidFill>
          <a:schemeClr val="phClr"/>
        </a:solidFill>
        <a:solidFill>
          <a:schemeClr val="phClr">
            <a:tint val="60000"/>
            <a:satMod val="120000"/>
          </a:schemeClr>
        </a:solidFill>
        <a:solidFill>
          <a:schemeClr val="phClr">
            <a:shade val="75000"/>
            <a:satMod val="16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3970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95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5240" dir="5400000" algn="tl" rotWithShape="0">
              <a:srgbClr val="000000">
                <a:alpha val="75000"/>
              </a:srgbClr>
            </a:outerShdw>
          </a:effectLst>
          <a:scene3d>
            <a:camera prst="orthographicFront">
              <a:rot lat="0" lon="0" rev="0"/>
            </a:camera>
            <a:lightRig rig="brightRoom" dir="tl"/>
          </a:scene3d>
          <a:sp3d contourW="9525" prstMaterial="flat">
            <a:bevelT w="0" h="0" prst="coolSlant"/>
            <a:contourClr>
              <a:schemeClr val="phClr">
                <a:shade val="35000"/>
                <a:satMod val="130000"/>
              </a:schemeClr>
            </a:contourClr>
          </a:sp3d>
        </a:effectStyle>
        <a:effectStyle>
          <a:effectLst>
            <a:outerShdw blurRad="76200" dist="25400" dir="5400000" algn="tl" rotWithShape="0">
              <a:srgbClr val="000000">
                <a:alpha val="55000"/>
              </a:srgbClr>
            </a:outerShdw>
          </a:effectLst>
          <a:scene3d>
            <a:camera prst="orthographicFront">
              <a:rot lat="0" lon="0" rev="0"/>
            </a:camera>
            <a:lightRig rig="brightRoom" dir="tl"/>
          </a:scene3d>
          <a:sp3d contourW="19050" prstMaterial="flat">
            <a:bevelT w="0" h="0" prst="coolSlant"/>
            <a:contourClr>
              <a:schemeClr val="phClr">
                <a:shade val="25000"/>
                <a:satMod val="14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4000"/>
                <a:shade val="98000"/>
                <a:satMod val="130000"/>
                <a:lumMod val="102000"/>
              </a:schemeClr>
            </a:gs>
            <a:gs pos="100000">
              <a:schemeClr val="phClr">
                <a:tint val="98000"/>
                <a:shade val="78000"/>
                <a:satMod val="14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iew" id="{BA0EB5A6-F2D4-4F82-977B-64ADEE4A2A69}" vid="{3969A8A2-35DB-4E3B-8885-16FD2056867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showGridLines="0" zoomScaleNormal="100" workbookViewId="0">
      <selection activeCell="G8" sqref="G8"/>
    </sheetView>
  </sheetViews>
  <sheetFormatPr baseColWidth="10" defaultColWidth="11.42578125" defaultRowHeight="14.25" x14ac:dyDescent="0.2"/>
  <cols>
    <col min="1" max="1" width="11.42578125" style="2"/>
    <col min="2" max="2" width="32.42578125" style="1" customWidth="1"/>
    <col min="3" max="3" width="38.7109375" style="2" customWidth="1"/>
    <col min="4" max="4" width="27.5703125" style="2" customWidth="1"/>
    <col min="5" max="5" width="25.85546875" style="2" customWidth="1"/>
    <col min="6" max="6" width="11.42578125" style="2"/>
    <col min="7" max="7" width="24.42578125" style="2" customWidth="1"/>
    <col min="8" max="16384" width="11.42578125" style="2"/>
  </cols>
  <sheetData>
    <row r="1" spans="2:5" ht="19.5" customHeight="1" x14ac:dyDescent="0.2"/>
    <row r="2" spans="2:5" ht="45.75" customHeight="1" x14ac:dyDescent="0.2">
      <c r="B2" s="1" t="s">
        <v>0</v>
      </c>
      <c r="C2" s="209" t="s">
        <v>60</v>
      </c>
    </row>
    <row r="3" spans="2:5" ht="12.75" customHeight="1" x14ac:dyDescent="0.2">
      <c r="B3" s="1" t="s">
        <v>1</v>
      </c>
      <c r="C3" s="210" t="s">
        <v>61</v>
      </c>
    </row>
    <row r="4" spans="2:5" ht="18" customHeight="1" x14ac:dyDescent="0.2"/>
    <row r="5" spans="2:5" ht="56.25" customHeight="1" x14ac:dyDescent="0.2">
      <c r="B5" s="127" t="s">
        <v>2</v>
      </c>
      <c r="C5" s="224" t="s">
        <v>62</v>
      </c>
      <c r="D5" s="225"/>
      <c r="E5" s="225"/>
    </row>
    <row r="6" spans="2:5" ht="21" customHeight="1" x14ac:dyDescent="0.2">
      <c r="B6" s="127" t="s">
        <v>3</v>
      </c>
      <c r="C6" s="172">
        <v>540000000</v>
      </c>
    </row>
    <row r="7" spans="2:5" ht="15" x14ac:dyDescent="0.2">
      <c r="C7" s="128"/>
    </row>
    <row r="8" spans="2:5" x14ac:dyDescent="0.2">
      <c r="B8" s="1" t="s">
        <v>4</v>
      </c>
      <c r="C8" s="156" t="s">
        <v>65</v>
      </c>
    </row>
    <row r="9" spans="2:5" ht="24" customHeight="1" x14ac:dyDescent="0.2">
      <c r="B9" s="1" t="s">
        <v>5</v>
      </c>
      <c r="C9" s="169" t="s">
        <v>74</v>
      </c>
    </row>
    <row r="10" spans="2:5" ht="34.5" customHeight="1" x14ac:dyDescent="0.2">
      <c r="B10" s="1" t="s">
        <v>6</v>
      </c>
      <c r="C10" s="155" t="s">
        <v>64</v>
      </c>
    </row>
    <row r="11" spans="2:5" x14ac:dyDescent="0.2">
      <c r="C11" s="40"/>
    </row>
    <row r="12" spans="2:5" x14ac:dyDescent="0.2">
      <c r="B12" s="1" t="s">
        <v>7</v>
      </c>
      <c r="C12" s="154">
        <v>46136</v>
      </c>
    </row>
    <row r="13" spans="2:5" ht="15" x14ac:dyDescent="0.2">
      <c r="B13" s="1" t="s">
        <v>8</v>
      </c>
      <c r="C13" s="162" t="s">
        <v>63</v>
      </c>
    </row>
    <row r="15" spans="2:5" ht="15" x14ac:dyDescent="0.2">
      <c r="C15" s="171"/>
      <c r="D15" s="170"/>
      <c r="E15" s="170"/>
    </row>
    <row r="16" spans="2:5" x14ac:dyDescent="0.2">
      <c r="C16" s="170"/>
      <c r="D16" s="170"/>
      <c r="E16" s="170"/>
    </row>
    <row r="17" spans="2:6" x14ac:dyDescent="0.2">
      <c r="B17" s="2"/>
    </row>
    <row r="18" spans="2:6" x14ac:dyDescent="0.2">
      <c r="B18" s="2" t="s">
        <v>56</v>
      </c>
    </row>
    <row r="21" spans="2:6" ht="15" thickBot="1" x14ac:dyDescent="0.25"/>
    <row r="22" spans="2:6" ht="15" thickBot="1" x14ac:dyDescent="0.25">
      <c r="B22" s="211" t="s">
        <v>66</v>
      </c>
      <c r="C22" s="212" t="s">
        <v>67</v>
      </c>
      <c r="D22" s="213" t="s">
        <v>68</v>
      </c>
      <c r="E22" s="214" t="s">
        <v>69</v>
      </c>
    </row>
    <row r="23" spans="2:6" x14ac:dyDescent="0.2">
      <c r="B23" s="215">
        <v>51000000</v>
      </c>
      <c r="C23" s="217">
        <v>51350000</v>
      </c>
      <c r="D23" s="219"/>
      <c r="E23" s="219"/>
    </row>
    <row r="24" spans="2:6" ht="27" x14ac:dyDescent="0.2">
      <c r="B24" s="215" t="s">
        <v>70</v>
      </c>
      <c r="C24" s="217" t="s">
        <v>71</v>
      </c>
      <c r="D24" s="217">
        <v>51352400</v>
      </c>
      <c r="E24" s="297">
        <v>51352437</v>
      </c>
      <c r="F24" s="2">
        <v>53131622</v>
      </c>
    </row>
    <row r="25" spans="2:6" ht="41.25" thickBot="1" x14ac:dyDescent="0.25">
      <c r="B25" s="216"/>
      <c r="C25" s="218"/>
      <c r="D25" s="220" t="s">
        <v>72</v>
      </c>
      <c r="E25" s="220" t="s">
        <v>73</v>
      </c>
    </row>
  </sheetData>
  <mergeCells count="1">
    <mergeCell ref="C5:E5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2"/>
  <sheetViews>
    <sheetView showGridLines="0" view="pageBreakPreview" topLeftCell="A7" zoomScale="70" zoomScaleNormal="98" zoomScaleSheetLayoutView="70" zoomScalePageLayoutView="85" workbookViewId="0">
      <selection activeCell="G20" sqref="G20:L20"/>
    </sheetView>
  </sheetViews>
  <sheetFormatPr baseColWidth="10" defaultColWidth="11.42578125" defaultRowHeight="12.75" x14ac:dyDescent="0.2"/>
  <cols>
    <col min="1" max="1" width="2.42578125" customWidth="1"/>
    <col min="2" max="2" width="4.42578125" customWidth="1"/>
    <col min="3" max="3" width="34.5703125" customWidth="1"/>
    <col min="4" max="4" width="26.140625" style="41" customWidth="1"/>
    <col min="5" max="5" width="52.85546875" style="18" customWidth="1"/>
    <col min="6" max="6" width="20.5703125" customWidth="1"/>
    <col min="7" max="7" width="11.42578125" bestFit="1" customWidth="1"/>
    <col min="8" max="8" width="19.140625" customWidth="1"/>
    <col min="9" max="9" width="16.42578125" bestFit="1" customWidth="1"/>
    <col min="10" max="10" width="16.42578125" hidden="1" customWidth="1"/>
    <col min="11" max="11" width="16.42578125" customWidth="1"/>
    <col min="12" max="12" width="16.7109375" customWidth="1"/>
    <col min="13" max="13" width="3.42578125" customWidth="1"/>
    <col min="14" max="14" width="13.42578125" bestFit="1" customWidth="1"/>
  </cols>
  <sheetData>
    <row r="1" spans="1:13" s="5" customFormat="1" ht="76.5" customHeight="1" x14ac:dyDescent="0.3">
      <c r="A1" s="3"/>
      <c r="B1" s="4"/>
      <c r="C1" s="19" t="s">
        <v>125</v>
      </c>
      <c r="D1" s="226" t="s">
        <v>124</v>
      </c>
      <c r="E1" s="226"/>
      <c r="F1" s="226"/>
      <c r="G1" s="226"/>
      <c r="H1" s="226"/>
      <c r="I1" s="226"/>
      <c r="J1" s="226"/>
      <c r="K1" s="226"/>
      <c r="L1" s="226"/>
    </row>
    <row r="2" spans="1:13" s="5" customFormat="1" ht="36" customHeight="1" x14ac:dyDescent="0.3">
      <c r="A2" s="3"/>
      <c r="B2" s="4"/>
      <c r="C2" s="19" t="s">
        <v>9</v>
      </c>
      <c r="D2" s="137">
        <v>378000000</v>
      </c>
      <c r="E2" s="132"/>
      <c r="F2" s="132"/>
      <c r="G2" s="133"/>
      <c r="H2" s="134"/>
      <c r="I2" s="135"/>
      <c r="J2" s="135"/>
      <c r="K2" s="136"/>
      <c r="L2" s="136"/>
    </row>
    <row r="3" spans="1:13" s="5" customFormat="1" ht="17.25" thickBot="1" x14ac:dyDescent="0.35">
      <c r="A3" s="6"/>
      <c r="B3" s="7"/>
      <c r="C3" s="20"/>
      <c r="D3" s="11"/>
      <c r="E3" s="7"/>
      <c r="F3" s="7"/>
      <c r="G3" s="8"/>
      <c r="H3" s="9"/>
      <c r="I3" s="10"/>
      <c r="J3" s="10"/>
      <c r="K3" s="11"/>
      <c r="L3" s="11"/>
    </row>
    <row r="4" spans="1:13" ht="34.5" customHeight="1" thickBot="1" x14ac:dyDescent="0.35">
      <c r="A4" s="17"/>
      <c r="B4" s="242" t="s">
        <v>10</v>
      </c>
      <c r="C4" s="244" t="s">
        <v>11</v>
      </c>
      <c r="D4" s="244" t="s">
        <v>12</v>
      </c>
      <c r="E4" s="244" t="s">
        <v>13</v>
      </c>
      <c r="F4" s="244" t="s">
        <v>14</v>
      </c>
      <c r="G4" s="229" t="s">
        <v>15</v>
      </c>
      <c r="H4" s="230"/>
      <c r="I4" s="230"/>
      <c r="J4" s="202"/>
      <c r="K4" s="231" t="s">
        <v>16</v>
      </c>
      <c r="L4" s="231"/>
      <c r="M4" s="152"/>
    </row>
    <row r="5" spans="1:13" ht="68.25" customHeight="1" x14ac:dyDescent="0.3">
      <c r="A5" s="17"/>
      <c r="B5" s="243"/>
      <c r="C5" s="245"/>
      <c r="D5" s="245"/>
      <c r="E5" s="245"/>
      <c r="F5" s="245"/>
      <c r="G5" s="174" t="s">
        <v>17</v>
      </c>
      <c r="H5" s="175" t="s">
        <v>18</v>
      </c>
      <c r="I5" s="174" t="s">
        <v>19</v>
      </c>
      <c r="J5" s="174" t="s">
        <v>58</v>
      </c>
      <c r="K5" s="173" t="s">
        <v>20</v>
      </c>
      <c r="L5" s="173" t="s">
        <v>21</v>
      </c>
      <c r="M5" s="139"/>
    </row>
    <row r="6" spans="1:13" ht="128.25" x14ac:dyDescent="0.3">
      <c r="A6" s="17"/>
      <c r="B6" s="176">
        <v>1</v>
      </c>
      <c r="C6" s="179" t="s">
        <v>78</v>
      </c>
      <c r="D6" s="221" t="s">
        <v>77</v>
      </c>
      <c r="E6" s="167" t="s">
        <v>76</v>
      </c>
      <c r="F6" s="181" t="s">
        <v>75</v>
      </c>
      <c r="G6" s="182">
        <v>2</v>
      </c>
      <c r="H6" s="183">
        <v>0.48</v>
      </c>
      <c r="I6" s="184">
        <v>4</v>
      </c>
      <c r="J6" s="184" t="s">
        <v>59</v>
      </c>
      <c r="K6" s="183">
        <v>2.3E-3</v>
      </c>
      <c r="L6" s="183">
        <v>1.6000000000000001E-3</v>
      </c>
      <c r="M6" s="152"/>
    </row>
    <row r="7" spans="1:13" ht="171" x14ac:dyDescent="0.3">
      <c r="A7" s="17"/>
      <c r="B7" s="176">
        <v>2</v>
      </c>
      <c r="C7" s="185" t="s">
        <v>80</v>
      </c>
      <c r="D7" s="167" t="s">
        <v>81</v>
      </c>
      <c r="E7" s="167" t="s">
        <v>79</v>
      </c>
      <c r="F7" s="181" t="s">
        <v>75</v>
      </c>
      <c r="G7" s="187">
        <v>2.88</v>
      </c>
      <c r="H7" s="188">
        <v>0.32</v>
      </c>
      <c r="I7" s="189">
        <v>7.23</v>
      </c>
      <c r="J7" s="184" t="s">
        <v>59</v>
      </c>
      <c r="K7" s="188">
        <v>5.9999999999999995E-4</v>
      </c>
      <c r="L7" s="188">
        <v>5.0000000000000001E-4</v>
      </c>
      <c r="M7" s="152"/>
    </row>
    <row r="8" spans="1:13" ht="71.25" x14ac:dyDescent="0.3">
      <c r="A8" s="17"/>
      <c r="B8" s="176">
        <v>3</v>
      </c>
      <c r="C8" s="190" t="s">
        <v>84</v>
      </c>
      <c r="D8" s="190" t="s">
        <v>85</v>
      </c>
      <c r="E8" s="190" t="s">
        <v>86</v>
      </c>
      <c r="F8" s="190" t="s">
        <v>83</v>
      </c>
      <c r="G8" s="191">
        <v>2.42</v>
      </c>
      <c r="H8" s="192">
        <v>0.36</v>
      </c>
      <c r="I8" s="191">
        <v>22</v>
      </c>
      <c r="J8" s="184" t="s">
        <v>59</v>
      </c>
      <c r="K8" s="192">
        <v>0.45</v>
      </c>
      <c r="L8" s="192">
        <v>0.26</v>
      </c>
      <c r="M8" s="152"/>
    </row>
    <row r="9" spans="1:13" ht="57.75" thickBot="1" x14ac:dyDescent="0.35">
      <c r="A9" s="17"/>
      <c r="B9" s="177">
        <v>4</v>
      </c>
      <c r="C9" s="168" t="s">
        <v>87</v>
      </c>
      <c r="D9" s="193" t="s">
        <v>88</v>
      </c>
      <c r="E9" s="168" t="s">
        <v>89</v>
      </c>
      <c r="F9" s="168" t="s">
        <v>75</v>
      </c>
      <c r="G9" s="191">
        <v>1.49</v>
      </c>
      <c r="H9" s="192">
        <v>0.61</v>
      </c>
      <c r="I9" s="184">
        <v>2.5</v>
      </c>
      <c r="J9" s="184" t="s">
        <v>59</v>
      </c>
      <c r="K9" s="192">
        <v>0.1</v>
      </c>
      <c r="L9" s="192">
        <v>7.0000000000000007E-2</v>
      </c>
      <c r="M9" s="152"/>
    </row>
    <row r="10" spans="1:13" ht="28.5" x14ac:dyDescent="0.3">
      <c r="A10" s="17"/>
      <c r="B10" s="178">
        <v>5</v>
      </c>
      <c r="C10" s="167" t="s">
        <v>90</v>
      </c>
      <c r="D10" s="205" t="s">
        <v>91</v>
      </c>
      <c r="E10" s="167" t="s">
        <v>92</v>
      </c>
      <c r="F10" s="181" t="s">
        <v>83</v>
      </c>
      <c r="G10" s="182">
        <v>2.1800000000000002</v>
      </c>
      <c r="H10" s="183">
        <v>0.56000000000000005</v>
      </c>
      <c r="I10" s="184">
        <v>1.26</v>
      </c>
      <c r="J10" s="184" t="s">
        <v>59</v>
      </c>
      <c r="K10" s="183">
        <v>0.12</v>
      </c>
      <c r="L10" s="194">
        <v>0.05</v>
      </c>
      <c r="M10" s="152"/>
    </row>
    <row r="11" spans="1:13" ht="129" thickBot="1" x14ac:dyDescent="0.35">
      <c r="A11" s="17"/>
      <c r="B11" s="177">
        <v>6</v>
      </c>
      <c r="C11" s="167" t="s">
        <v>94</v>
      </c>
      <c r="D11" s="195" t="s">
        <v>95</v>
      </c>
      <c r="E11" s="167" t="s">
        <v>96</v>
      </c>
      <c r="F11" s="181" t="s">
        <v>83</v>
      </c>
      <c r="G11" s="182">
        <v>8.14</v>
      </c>
      <c r="H11" s="196">
        <v>0.34</v>
      </c>
      <c r="I11" s="197">
        <v>26.46</v>
      </c>
      <c r="J11" s="184" t="s">
        <v>59</v>
      </c>
      <c r="K11" s="196">
        <v>0.26</v>
      </c>
      <c r="L11" s="198">
        <v>0.15</v>
      </c>
      <c r="M11" s="153"/>
    </row>
    <row r="12" spans="1:13" ht="42.75" x14ac:dyDescent="0.3">
      <c r="A12" s="17"/>
      <c r="B12" s="178">
        <v>7</v>
      </c>
      <c r="C12" s="167" t="s">
        <v>57</v>
      </c>
      <c r="D12" s="199">
        <v>9014636</v>
      </c>
      <c r="E12" s="168" t="s">
        <v>97</v>
      </c>
      <c r="F12" s="190" t="s">
        <v>83</v>
      </c>
      <c r="G12" s="200">
        <v>1.5</v>
      </c>
      <c r="H12" s="183">
        <v>0.7</v>
      </c>
      <c r="I12" s="184">
        <v>2</v>
      </c>
      <c r="J12" s="184" t="s">
        <v>59</v>
      </c>
      <c r="K12" s="183">
        <v>0.1</v>
      </c>
      <c r="L12" s="194">
        <v>0.05</v>
      </c>
      <c r="M12" s="152"/>
    </row>
    <row r="13" spans="1:13" ht="87.75" thickBot="1" x14ac:dyDescent="0.35">
      <c r="A13" s="17"/>
      <c r="B13" s="177">
        <v>8</v>
      </c>
      <c r="C13" s="186" t="s">
        <v>98</v>
      </c>
      <c r="D13" s="199" t="s">
        <v>99</v>
      </c>
      <c r="E13" s="201" t="s">
        <v>100</v>
      </c>
      <c r="F13" s="168" t="s">
        <v>83</v>
      </c>
      <c r="G13" s="200">
        <v>1.6</v>
      </c>
      <c r="H13" s="183">
        <v>0.65</v>
      </c>
      <c r="I13" s="184">
        <v>3</v>
      </c>
      <c r="J13" s="184" t="s">
        <v>59</v>
      </c>
      <c r="K13" s="183">
        <v>0.1</v>
      </c>
      <c r="L13" s="194">
        <v>0.08</v>
      </c>
      <c r="M13" s="152"/>
    </row>
    <row r="14" spans="1:13" ht="58.5" x14ac:dyDescent="0.3">
      <c r="A14" s="17"/>
      <c r="B14" s="178">
        <v>9</v>
      </c>
      <c r="C14" s="186" t="s">
        <v>101</v>
      </c>
      <c r="D14" s="199" t="s">
        <v>102</v>
      </c>
      <c r="E14" s="201" t="s">
        <v>103</v>
      </c>
      <c r="F14" s="168" t="s">
        <v>83</v>
      </c>
      <c r="G14" s="200">
        <v>1.78</v>
      </c>
      <c r="H14" s="183">
        <v>0.55000000000000004</v>
      </c>
      <c r="I14" s="184">
        <v>4.8899999999999997</v>
      </c>
      <c r="J14" s="184" t="s">
        <v>59</v>
      </c>
      <c r="K14" s="183">
        <v>0.09</v>
      </c>
      <c r="L14" s="194">
        <v>0.04</v>
      </c>
      <c r="M14" s="152"/>
    </row>
    <row r="15" spans="1:13" ht="73.5" thickBot="1" x14ac:dyDescent="0.35">
      <c r="A15" s="17"/>
      <c r="B15" s="177">
        <v>10</v>
      </c>
      <c r="C15" s="186" t="s">
        <v>87</v>
      </c>
      <c r="D15" s="167" t="s">
        <v>104</v>
      </c>
      <c r="E15" s="201" t="s">
        <v>105</v>
      </c>
      <c r="F15" s="168" t="s">
        <v>75</v>
      </c>
      <c r="G15" s="200">
        <v>1.5</v>
      </c>
      <c r="H15" s="183">
        <v>0.63</v>
      </c>
      <c r="I15" s="184">
        <v>2.5</v>
      </c>
      <c r="J15" s="184" t="s">
        <v>59</v>
      </c>
      <c r="K15" s="183">
        <v>0.06</v>
      </c>
      <c r="L15" s="194">
        <v>0.05</v>
      </c>
      <c r="M15" s="152"/>
    </row>
    <row r="16" spans="1:13" ht="16.5" x14ac:dyDescent="0.3">
      <c r="A16" s="17"/>
      <c r="B16" s="178">
        <v>11</v>
      </c>
      <c r="C16" s="186"/>
      <c r="D16" s="199"/>
      <c r="E16" s="201"/>
      <c r="F16" s="168"/>
      <c r="G16" s="200"/>
      <c r="H16" s="183"/>
      <c r="I16" s="184"/>
      <c r="J16" s="184"/>
      <c r="K16" s="183"/>
      <c r="L16" s="194"/>
      <c r="M16" s="152"/>
    </row>
    <row r="17" spans="1:13" ht="16.5" x14ac:dyDescent="0.3">
      <c r="A17" s="17"/>
      <c r="B17" s="177">
        <v>12</v>
      </c>
      <c r="C17" s="186"/>
      <c r="D17" s="199"/>
      <c r="E17" s="201"/>
      <c r="F17" s="168"/>
      <c r="G17" s="200"/>
      <c r="H17" s="183"/>
      <c r="I17" s="184"/>
      <c r="J17" s="184"/>
      <c r="K17" s="183"/>
      <c r="L17" s="194"/>
      <c r="M17" s="152"/>
    </row>
    <row r="18" spans="1:13" ht="15.75" customHeight="1" x14ac:dyDescent="0.2">
      <c r="B18" s="39"/>
      <c r="C18" s="21"/>
      <c r="D18" s="21"/>
      <c r="E18" s="12"/>
      <c r="F18" s="12" t="s">
        <v>22</v>
      </c>
      <c r="G18" s="163">
        <f>ROUNDUP(AVERAGE(G5:G17),1)</f>
        <v>2.6</v>
      </c>
      <c r="H18" s="164">
        <f>ROUNDUP(AVERAGE(H5:H17),1)</f>
        <v>0.6</v>
      </c>
      <c r="I18" s="165">
        <f>ROUNDUP(AVERAGE(I5:I17),1)</f>
        <v>7.6</v>
      </c>
      <c r="J18" s="165" t="e">
        <f>ROUNDUP(AVERAGE(J5:J17),1)</f>
        <v>#DIV/0!</v>
      </c>
      <c r="K18" s="164">
        <v>0.22727272727272727</v>
      </c>
      <c r="L18" s="166">
        <f>ROUNDUP(AVERAGE(L5:L17),1)</f>
        <v>0.1</v>
      </c>
      <c r="M18" s="152"/>
    </row>
    <row r="19" spans="1:13" ht="14.25" customHeight="1" x14ac:dyDescent="0.2">
      <c r="B19" s="232" t="s">
        <v>23</v>
      </c>
      <c r="C19" s="233"/>
      <c r="D19" s="233"/>
      <c r="E19" s="13"/>
      <c r="F19" s="13" t="s">
        <v>24</v>
      </c>
      <c r="G19" s="30">
        <f>+AVERAGE(G6:G17)</f>
        <v>2.5490000000000004</v>
      </c>
      <c r="H19" s="29">
        <f>+AVERAGE(H6:H17)</f>
        <v>0.52</v>
      </c>
      <c r="I19" s="28">
        <f>+AVERAGE(I6:I17)</f>
        <v>7.5840000000000005</v>
      </c>
      <c r="J19" s="28" t="e">
        <f>+AVERAGE(J6:J17)</f>
        <v>#DIV/0!</v>
      </c>
      <c r="K19" s="29">
        <v>0</v>
      </c>
      <c r="L19" s="146">
        <f>+AVERAGE(L6:L17)</f>
        <v>7.5210000000000013E-2</v>
      </c>
      <c r="M19" s="152"/>
    </row>
    <row r="20" spans="1:13" ht="14.25" customHeight="1" thickBot="1" x14ac:dyDescent="0.25">
      <c r="B20" s="234"/>
      <c r="C20" s="235"/>
      <c r="D20" s="235"/>
      <c r="E20" s="145" t="s">
        <v>54</v>
      </c>
      <c r="F20" s="14" t="s">
        <v>25</v>
      </c>
      <c r="G20" s="157">
        <f t="shared" ref="G20:L20" si="0">+MEDIAN(G6:G17)</f>
        <v>1.8900000000000001</v>
      </c>
      <c r="H20" s="158">
        <f t="shared" si="0"/>
        <v>0.55500000000000005</v>
      </c>
      <c r="I20" s="159">
        <f t="shared" si="0"/>
        <v>3.5</v>
      </c>
      <c r="J20" s="206" t="e">
        <f t="shared" si="0"/>
        <v>#NUM!</v>
      </c>
      <c r="K20" s="160">
        <f t="shared" si="0"/>
        <v>0.1</v>
      </c>
      <c r="L20" s="160">
        <f t="shared" si="0"/>
        <v>0.05</v>
      </c>
      <c r="M20" s="152"/>
    </row>
    <row r="21" spans="1:13" ht="15" x14ac:dyDescent="0.2">
      <c r="B21" s="236" t="s">
        <v>26</v>
      </c>
      <c r="C21" s="237"/>
      <c r="D21" s="237"/>
      <c r="E21" s="15"/>
      <c r="F21" s="15" t="s">
        <v>27</v>
      </c>
      <c r="G21" s="31">
        <f>+MAX(G6:G17)</f>
        <v>8.14</v>
      </c>
      <c r="H21" s="32">
        <f>+MAX(H6:H17)</f>
        <v>0.7</v>
      </c>
      <c r="I21" s="32">
        <f>+MAX(I6:I17)</f>
        <v>26.46</v>
      </c>
      <c r="J21" s="32">
        <f>+MIN(J5:J5)</f>
        <v>0</v>
      </c>
      <c r="K21" s="32">
        <v>1</v>
      </c>
      <c r="L21" s="147">
        <f>+MAX(L6:L17)</f>
        <v>0.26</v>
      </c>
      <c r="M21" s="152"/>
    </row>
    <row r="22" spans="1:13" ht="15.75" thickBot="1" x14ac:dyDescent="0.25">
      <c r="B22" s="238"/>
      <c r="C22" s="239"/>
      <c r="D22" s="239"/>
      <c r="E22" s="16"/>
      <c r="F22" s="16" t="s">
        <v>28</v>
      </c>
      <c r="G22" s="33">
        <f>+MIN(G6:G17)</f>
        <v>1.49</v>
      </c>
      <c r="H22" s="34">
        <f>+MIN(H6:H17)</f>
        <v>0.32</v>
      </c>
      <c r="I22" s="35">
        <f>+MIN(I6:I6)</f>
        <v>4</v>
      </c>
      <c r="J22" s="35">
        <f t="shared" ref="J22" si="1">+COUNT(J5:J16)</f>
        <v>0</v>
      </c>
      <c r="K22" s="34">
        <v>0</v>
      </c>
      <c r="L22" s="148">
        <f>+MIN(L6:L6)</f>
        <v>1.6000000000000001E-3</v>
      </c>
      <c r="M22" s="152"/>
    </row>
    <row r="23" spans="1:13" ht="15" x14ac:dyDescent="0.2">
      <c r="B23" s="240" t="s">
        <v>29</v>
      </c>
      <c r="C23" s="241"/>
      <c r="D23" s="241"/>
      <c r="E23" s="241"/>
      <c r="F23" s="241"/>
      <c r="G23" s="36">
        <f t="shared" ref="G23:L23" si="2">+COUNT(G6:G17)</f>
        <v>10</v>
      </c>
      <c r="H23" s="37">
        <f t="shared" si="2"/>
        <v>10</v>
      </c>
      <c r="I23" s="37">
        <f t="shared" si="2"/>
        <v>10</v>
      </c>
      <c r="J23" s="37">
        <f t="shared" si="2"/>
        <v>0</v>
      </c>
      <c r="K23" s="37">
        <f t="shared" si="2"/>
        <v>10</v>
      </c>
      <c r="L23" s="149">
        <f t="shared" si="2"/>
        <v>10</v>
      </c>
      <c r="M23" s="152"/>
    </row>
    <row r="24" spans="1:13" ht="15" x14ac:dyDescent="0.2">
      <c r="B24" s="246" t="s">
        <v>30</v>
      </c>
      <c r="C24" s="247"/>
      <c r="D24" s="247"/>
      <c r="E24" s="247"/>
      <c r="F24" s="247"/>
      <c r="G24" s="38">
        <f t="shared" ref="G24:L24" si="3">+_xlfn.STDEV.S(G6:G17)</f>
        <v>2.017624841242792</v>
      </c>
      <c r="H24" s="24">
        <f t="shared" si="3"/>
        <v>0.13808210118138661</v>
      </c>
      <c r="I24" s="24">
        <f t="shared" si="3"/>
        <v>8.9952681387988029</v>
      </c>
      <c r="J24" s="24" t="e">
        <f t="shared" si="3"/>
        <v>#DIV/0!</v>
      </c>
      <c r="K24" s="24">
        <f t="shared" si="3"/>
        <v>0.13400763203804639</v>
      </c>
      <c r="L24" s="150">
        <f t="shared" si="3"/>
        <v>7.7414733739773353E-2</v>
      </c>
      <c r="M24" s="152"/>
    </row>
    <row r="25" spans="1:13" ht="15.75" thickBot="1" x14ac:dyDescent="0.25">
      <c r="B25" s="227" t="s">
        <v>31</v>
      </c>
      <c r="C25" s="228"/>
      <c r="D25" s="228"/>
      <c r="E25" s="228"/>
      <c r="F25" s="228"/>
      <c r="G25" s="25">
        <f>G24/G19</f>
        <v>0.79153583414781936</v>
      </c>
      <c r="H25" s="26">
        <f t="shared" ref="H25:I25" si="4">H24/H19</f>
        <v>0.2655425022718973</v>
      </c>
      <c r="I25" s="27">
        <f t="shared" si="4"/>
        <v>1.1860849339133441</v>
      </c>
      <c r="J25" s="203" t="e">
        <f t="shared" ref="J25:K25" si="5">J24/J19</f>
        <v>#DIV/0!</v>
      </c>
      <c r="K25" s="203" t="e">
        <f t="shared" si="5"/>
        <v>#DIV/0!</v>
      </c>
      <c r="L25" s="151">
        <f>L24/L19</f>
        <v>1.0293143696286842</v>
      </c>
      <c r="M25" s="152"/>
    </row>
    <row r="27" spans="1:13" x14ac:dyDescent="0.2">
      <c r="E27" s="23"/>
      <c r="L27" s="161"/>
    </row>
    <row r="28" spans="1:13" x14ac:dyDescent="0.2">
      <c r="E28" s="23"/>
    </row>
    <row r="29" spans="1:13" x14ac:dyDescent="0.2">
      <c r="H29" s="140"/>
      <c r="I29" s="140"/>
      <c r="J29" s="140"/>
    </row>
    <row r="30" spans="1:13" ht="30" x14ac:dyDescent="0.2">
      <c r="C30" t="s">
        <v>55</v>
      </c>
      <c r="D30" s="129"/>
      <c r="F30" s="138"/>
      <c r="G30" s="139"/>
      <c r="H30" s="141"/>
      <c r="I30" s="142"/>
      <c r="J30" s="142"/>
      <c r="K30" s="139"/>
    </row>
    <row r="31" spans="1:13" x14ac:dyDescent="0.2">
      <c r="C31" s="130"/>
      <c r="F31" s="139"/>
      <c r="G31" s="139"/>
      <c r="H31" s="143"/>
      <c r="I31" s="144"/>
      <c r="J31" s="144"/>
      <c r="K31" s="139"/>
    </row>
    <row r="32" spans="1:13" x14ac:dyDescent="0.2">
      <c r="F32" s="139"/>
      <c r="G32" s="139"/>
      <c r="H32" s="139"/>
      <c r="I32" s="139"/>
      <c r="J32" s="139"/>
      <c r="K32" s="139"/>
    </row>
    <row r="33" spans="6:11" x14ac:dyDescent="0.2">
      <c r="F33" s="139"/>
      <c r="G33" s="139"/>
      <c r="H33" s="139"/>
      <c r="I33" s="139"/>
      <c r="J33" s="139"/>
      <c r="K33" s="139"/>
    </row>
    <row r="52" spans="5:5" x14ac:dyDescent="0.2">
      <c r="E52" s="131"/>
    </row>
    <row r="62" spans="5:5" ht="79.5" customHeight="1" x14ac:dyDescent="0.2"/>
  </sheetData>
  <mergeCells count="13">
    <mergeCell ref="D1:L1"/>
    <mergeCell ref="B25:F25"/>
    <mergeCell ref="G4:I4"/>
    <mergeCell ref="K4:L4"/>
    <mergeCell ref="B19:D20"/>
    <mergeCell ref="B21:D22"/>
    <mergeCell ref="B23:F23"/>
    <mergeCell ref="B4:B5"/>
    <mergeCell ref="C4:C5"/>
    <mergeCell ref="D4:D5"/>
    <mergeCell ref="E4:E5"/>
    <mergeCell ref="F4:F5"/>
    <mergeCell ref="B24:F24"/>
  </mergeCells>
  <pageMargins left="1.1499999999999999" right="0.7" top="0.75" bottom="0.75" header="0.3" footer="0.3"/>
  <pageSetup scale="38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49FB1-9CB1-49C5-9E65-0DF586EC3F30}">
  <sheetPr>
    <pageSetUpPr fitToPage="1"/>
  </sheetPr>
  <dimension ref="A1:M62"/>
  <sheetViews>
    <sheetView showGridLines="0" view="pageBreakPreview" topLeftCell="A4" zoomScale="90" zoomScaleNormal="98" zoomScaleSheetLayoutView="90" zoomScalePageLayoutView="85" workbookViewId="0">
      <selection activeCell="G20" sqref="G20:L20"/>
    </sheetView>
  </sheetViews>
  <sheetFormatPr baseColWidth="10" defaultColWidth="11.42578125" defaultRowHeight="12.75" x14ac:dyDescent="0.2"/>
  <cols>
    <col min="1" max="1" width="2.42578125" customWidth="1"/>
    <col min="2" max="2" width="4.42578125" customWidth="1"/>
    <col min="3" max="3" width="34.5703125" customWidth="1"/>
    <col min="4" max="4" width="26.140625" style="41" customWidth="1"/>
    <col min="5" max="5" width="52.85546875" style="18" customWidth="1"/>
    <col min="6" max="6" width="20.5703125" customWidth="1"/>
    <col min="7" max="7" width="11.42578125" bestFit="1" customWidth="1"/>
    <col min="8" max="8" width="19.140625" customWidth="1"/>
    <col min="9" max="9" width="16.42578125" bestFit="1" customWidth="1"/>
    <col min="10" max="11" width="16.42578125" customWidth="1"/>
    <col min="12" max="12" width="16.7109375" customWidth="1"/>
    <col min="13" max="13" width="3.42578125" customWidth="1"/>
    <col min="14" max="14" width="13.42578125" bestFit="1" customWidth="1"/>
  </cols>
  <sheetData>
    <row r="1" spans="1:13" s="5" customFormat="1" ht="76.5" customHeight="1" x14ac:dyDescent="0.3">
      <c r="A1" s="3"/>
      <c r="B1" s="4"/>
      <c r="C1" s="19" t="s">
        <v>125</v>
      </c>
      <c r="D1" s="226" t="s">
        <v>124</v>
      </c>
      <c r="E1" s="226"/>
      <c r="F1" s="226"/>
      <c r="G1" s="226"/>
      <c r="H1" s="226"/>
      <c r="I1" s="226"/>
      <c r="J1" s="226"/>
      <c r="K1" s="226"/>
      <c r="L1" s="226"/>
    </row>
    <row r="2" spans="1:13" s="5" customFormat="1" ht="36" customHeight="1" x14ac:dyDescent="0.3">
      <c r="A2" s="3"/>
      <c r="B2" s="4"/>
      <c r="C2" s="19" t="s">
        <v>9</v>
      </c>
      <c r="D2" s="137">
        <v>378000000</v>
      </c>
      <c r="E2" s="132"/>
      <c r="F2" s="132"/>
      <c r="G2" s="133"/>
      <c r="H2" s="134"/>
      <c r="I2" s="135"/>
      <c r="J2" s="135"/>
      <c r="K2" s="136"/>
      <c r="L2" s="136"/>
    </row>
    <row r="3" spans="1:13" s="5" customFormat="1" ht="17.25" thickBot="1" x14ac:dyDescent="0.35">
      <c r="A3" s="6"/>
      <c r="B3" s="7"/>
      <c r="C3" s="20"/>
      <c r="D3" s="11"/>
      <c r="E3" s="7"/>
      <c r="F3" s="7"/>
      <c r="G3" s="8"/>
      <c r="H3" s="9"/>
      <c r="I3" s="10"/>
      <c r="J3" s="10"/>
      <c r="K3" s="11"/>
      <c r="L3" s="11"/>
    </row>
    <row r="4" spans="1:13" ht="34.5" customHeight="1" thickBot="1" x14ac:dyDescent="0.35">
      <c r="A4" s="17"/>
      <c r="B4" s="242" t="s">
        <v>10</v>
      </c>
      <c r="C4" s="244" t="s">
        <v>11</v>
      </c>
      <c r="D4" s="244" t="s">
        <v>12</v>
      </c>
      <c r="E4" s="244" t="s">
        <v>13</v>
      </c>
      <c r="F4" s="244" t="s">
        <v>14</v>
      </c>
      <c r="G4" s="229" t="s">
        <v>15</v>
      </c>
      <c r="H4" s="230"/>
      <c r="I4" s="230"/>
      <c r="J4" s="202"/>
      <c r="K4" s="231" t="s">
        <v>16</v>
      </c>
      <c r="L4" s="231"/>
      <c r="M4" s="152"/>
    </row>
    <row r="5" spans="1:13" ht="68.25" customHeight="1" x14ac:dyDescent="0.3">
      <c r="A5" s="17"/>
      <c r="B5" s="243"/>
      <c r="C5" s="245"/>
      <c r="D5" s="245"/>
      <c r="E5" s="245"/>
      <c r="F5" s="245"/>
      <c r="G5" s="174" t="s">
        <v>17</v>
      </c>
      <c r="H5" s="175" t="s">
        <v>18</v>
      </c>
      <c r="I5" s="174" t="s">
        <v>19</v>
      </c>
      <c r="J5" s="174" t="s">
        <v>58</v>
      </c>
      <c r="K5" s="208" t="s">
        <v>20</v>
      </c>
      <c r="L5" s="208" t="s">
        <v>21</v>
      </c>
      <c r="M5" s="139"/>
    </row>
    <row r="6" spans="1:13" ht="71.25" x14ac:dyDescent="0.3">
      <c r="A6" s="17"/>
      <c r="B6" s="176">
        <v>1</v>
      </c>
      <c r="C6" s="179" t="s">
        <v>84</v>
      </c>
      <c r="D6" s="221" t="s">
        <v>85</v>
      </c>
      <c r="E6" s="167" t="s">
        <v>86</v>
      </c>
      <c r="F6" s="181" t="s">
        <v>83</v>
      </c>
      <c r="G6" s="182">
        <v>1</v>
      </c>
      <c r="H6" s="183">
        <v>0.5</v>
      </c>
      <c r="I6" s="184">
        <v>2</v>
      </c>
      <c r="J6" s="184"/>
      <c r="K6" s="183">
        <v>0.08</v>
      </c>
      <c r="L6" s="183">
        <v>0.05</v>
      </c>
      <c r="M6" s="152"/>
    </row>
    <row r="7" spans="1:13" ht="114" x14ac:dyDescent="0.3">
      <c r="A7" s="17"/>
      <c r="B7" s="176">
        <v>2</v>
      </c>
      <c r="C7" s="185" t="s">
        <v>82</v>
      </c>
      <c r="D7" s="167" t="s">
        <v>93</v>
      </c>
      <c r="E7" s="167" t="s">
        <v>106</v>
      </c>
      <c r="F7" s="181" t="s">
        <v>83</v>
      </c>
      <c r="G7" s="182">
        <v>1.2</v>
      </c>
      <c r="H7" s="188">
        <v>0.65</v>
      </c>
      <c r="I7" s="200">
        <v>1</v>
      </c>
      <c r="J7" s="204">
        <v>1</v>
      </c>
      <c r="K7" s="188">
        <v>3.0000000000000001E-3</v>
      </c>
      <c r="L7" s="188">
        <v>3.0000000000000001E-3</v>
      </c>
      <c r="M7" s="152"/>
    </row>
    <row r="8" spans="1:13" ht="85.5" x14ac:dyDescent="0.3">
      <c r="A8" s="17"/>
      <c r="B8" s="176">
        <v>3</v>
      </c>
      <c r="C8" s="190" t="s">
        <v>136</v>
      </c>
      <c r="D8" s="190" t="s">
        <v>135</v>
      </c>
      <c r="E8" s="190" t="s">
        <v>137</v>
      </c>
      <c r="F8" s="190" t="s">
        <v>83</v>
      </c>
      <c r="G8" s="298">
        <v>1</v>
      </c>
      <c r="H8" s="192">
        <v>0.6</v>
      </c>
      <c r="I8" s="298">
        <v>1</v>
      </c>
      <c r="J8" s="204">
        <v>0.9</v>
      </c>
      <c r="K8" s="192">
        <v>6.9999999999999999E-4</v>
      </c>
      <c r="L8" s="192">
        <v>5.0000000000000001E-4</v>
      </c>
      <c r="M8" s="152"/>
    </row>
    <row r="9" spans="1:13" ht="17.25" thickBot="1" x14ac:dyDescent="0.35">
      <c r="A9" s="17"/>
      <c r="B9" s="177">
        <v>4</v>
      </c>
      <c r="C9" s="168"/>
      <c r="D9" s="168"/>
      <c r="E9" s="168"/>
      <c r="F9" s="168"/>
      <c r="G9" s="191"/>
      <c r="H9" s="192"/>
      <c r="I9" s="184"/>
      <c r="J9" s="204"/>
      <c r="K9" s="183"/>
      <c r="L9" s="194"/>
      <c r="M9" s="152"/>
    </row>
    <row r="10" spans="1:13" ht="16.5" x14ac:dyDescent="0.3">
      <c r="A10" s="17"/>
      <c r="B10" s="178">
        <v>5</v>
      </c>
      <c r="C10" s="167"/>
      <c r="D10" s="205"/>
      <c r="E10" s="167"/>
      <c r="F10" s="181"/>
      <c r="G10" s="182"/>
      <c r="H10" s="183"/>
      <c r="I10" s="184"/>
      <c r="J10" s="204"/>
      <c r="K10" s="183"/>
      <c r="L10" s="194"/>
      <c r="M10" s="152"/>
    </row>
    <row r="11" spans="1:13" ht="17.25" thickBot="1" x14ac:dyDescent="0.35">
      <c r="A11" s="17"/>
      <c r="B11" s="177">
        <v>6</v>
      </c>
      <c r="C11" s="167"/>
      <c r="D11" s="195"/>
      <c r="E11" s="167"/>
      <c r="F11" s="181"/>
      <c r="G11" s="182"/>
      <c r="H11" s="196"/>
      <c r="I11" s="197"/>
      <c r="J11" s="204"/>
      <c r="K11" s="196"/>
      <c r="L11" s="198"/>
      <c r="M11" s="153"/>
    </row>
    <row r="12" spans="1:13" ht="16.5" x14ac:dyDescent="0.3">
      <c r="A12" s="17"/>
      <c r="B12" s="178">
        <v>7</v>
      </c>
      <c r="C12" s="167"/>
      <c r="D12" s="199"/>
      <c r="E12" s="168"/>
      <c r="F12" s="190"/>
      <c r="G12" s="200"/>
      <c r="H12" s="183"/>
      <c r="I12" s="184"/>
      <c r="J12" s="204"/>
      <c r="K12" s="183"/>
      <c r="L12" s="194"/>
      <c r="M12" s="152"/>
    </row>
    <row r="13" spans="1:13" ht="17.25" thickBot="1" x14ac:dyDescent="0.35">
      <c r="A13" s="17"/>
      <c r="B13" s="177">
        <v>8</v>
      </c>
      <c r="C13" s="186"/>
      <c r="D13" s="199"/>
      <c r="E13" s="201"/>
      <c r="F13" s="168"/>
      <c r="G13" s="200"/>
      <c r="H13" s="183"/>
      <c r="I13" s="184"/>
      <c r="J13" s="184"/>
      <c r="K13" s="183"/>
      <c r="L13" s="194"/>
      <c r="M13" s="152"/>
    </row>
    <row r="14" spans="1:13" ht="16.5" x14ac:dyDescent="0.3">
      <c r="A14" s="17"/>
      <c r="B14" s="178">
        <v>9</v>
      </c>
      <c r="C14" s="186"/>
      <c r="D14" s="199"/>
      <c r="E14" s="201"/>
      <c r="F14" s="168"/>
      <c r="G14" s="200"/>
      <c r="H14" s="183"/>
      <c r="I14" s="184"/>
      <c r="J14" s="184"/>
      <c r="K14" s="183"/>
      <c r="L14" s="194"/>
      <c r="M14" s="152"/>
    </row>
    <row r="15" spans="1:13" ht="17.25" thickBot="1" x14ac:dyDescent="0.35">
      <c r="A15" s="17"/>
      <c r="B15" s="177">
        <v>10</v>
      </c>
      <c r="C15" s="186"/>
      <c r="D15" s="167"/>
      <c r="E15" s="201"/>
      <c r="F15" s="168"/>
      <c r="G15" s="200"/>
      <c r="H15" s="183"/>
      <c r="I15" s="184"/>
      <c r="J15" s="184"/>
      <c r="K15" s="183"/>
      <c r="L15" s="194"/>
      <c r="M15" s="152"/>
    </row>
    <row r="16" spans="1:13" ht="16.5" x14ac:dyDescent="0.3">
      <c r="A16" s="17"/>
      <c r="B16" s="178">
        <v>11</v>
      </c>
      <c r="C16" s="186"/>
      <c r="D16" s="199"/>
      <c r="E16" s="201"/>
      <c r="F16" s="168"/>
      <c r="G16" s="200"/>
      <c r="H16" s="183"/>
      <c r="I16" s="184"/>
      <c r="J16" s="184"/>
      <c r="K16" s="183"/>
      <c r="L16" s="194"/>
      <c r="M16" s="152"/>
    </row>
    <row r="17" spans="1:13" ht="16.5" x14ac:dyDescent="0.3">
      <c r="A17" s="17"/>
      <c r="B17" s="177">
        <v>12</v>
      </c>
      <c r="C17" s="186"/>
      <c r="D17" s="199"/>
      <c r="E17" s="201"/>
      <c r="F17" s="168"/>
      <c r="G17" s="200"/>
      <c r="H17" s="183"/>
      <c r="I17" s="184"/>
      <c r="J17" s="184"/>
      <c r="K17" s="183"/>
      <c r="L17" s="194"/>
      <c r="M17" s="152"/>
    </row>
    <row r="18" spans="1:13" ht="15.75" customHeight="1" x14ac:dyDescent="0.2">
      <c r="B18" s="39"/>
      <c r="C18" s="21"/>
      <c r="D18" s="21"/>
      <c r="E18" s="12"/>
      <c r="F18" s="12" t="s">
        <v>22</v>
      </c>
      <c r="G18" s="163">
        <f>ROUNDUP(AVERAGE(G5:G17),1)</f>
        <v>1.1000000000000001</v>
      </c>
      <c r="H18" s="164">
        <f>ROUNDUP(AVERAGE(H5:H17),1)</f>
        <v>0.6</v>
      </c>
      <c r="I18" s="165">
        <f>ROUNDUP(AVERAGE(I5:I17),1)</f>
        <v>1.4000000000000001</v>
      </c>
      <c r="J18" s="165">
        <f>ROUNDUP(AVERAGE(J5:J17),1)</f>
        <v>1</v>
      </c>
      <c r="K18" s="164">
        <v>0.22727272727272727</v>
      </c>
      <c r="L18" s="166">
        <f>ROUNDUP(AVERAGE(L5:L17),1)</f>
        <v>0.1</v>
      </c>
      <c r="M18" s="152"/>
    </row>
    <row r="19" spans="1:13" ht="14.25" customHeight="1" x14ac:dyDescent="0.2">
      <c r="B19" s="232" t="s">
        <v>23</v>
      </c>
      <c r="C19" s="233"/>
      <c r="D19" s="233"/>
      <c r="E19" s="13"/>
      <c r="F19" s="13" t="s">
        <v>24</v>
      </c>
      <c r="G19" s="30">
        <f>+AVERAGE(G6:G17)</f>
        <v>1.0666666666666667</v>
      </c>
      <c r="H19" s="29">
        <f>+AVERAGE(H6:H17)</f>
        <v>0.58333333333333337</v>
      </c>
      <c r="I19" s="28">
        <f>+AVERAGE(I6:I17)</f>
        <v>1.3333333333333333</v>
      </c>
      <c r="J19" s="28">
        <f>+AVERAGE(J6:J17)</f>
        <v>0.95</v>
      </c>
      <c r="K19" s="29">
        <v>0</v>
      </c>
      <c r="L19" s="146">
        <f>+AVERAGE(L6:L17)</f>
        <v>1.7833333333333336E-2</v>
      </c>
      <c r="M19" s="152"/>
    </row>
    <row r="20" spans="1:13" ht="14.25" customHeight="1" thickBot="1" x14ac:dyDescent="0.25">
      <c r="B20" s="234"/>
      <c r="C20" s="235"/>
      <c r="D20" s="235"/>
      <c r="E20" s="145" t="s">
        <v>54</v>
      </c>
      <c r="F20" s="14" t="s">
        <v>25</v>
      </c>
      <c r="G20" s="157">
        <f t="shared" ref="G20:L20" si="0">+MEDIAN(G6:G17)</f>
        <v>1</v>
      </c>
      <c r="H20" s="158">
        <f t="shared" si="0"/>
        <v>0.6</v>
      </c>
      <c r="I20" s="159">
        <f t="shared" si="0"/>
        <v>1</v>
      </c>
      <c r="J20" s="206">
        <f t="shared" si="0"/>
        <v>0.95</v>
      </c>
      <c r="K20" s="160">
        <f t="shared" si="0"/>
        <v>3.0000000000000001E-3</v>
      </c>
      <c r="L20" s="160">
        <f t="shared" si="0"/>
        <v>3.0000000000000001E-3</v>
      </c>
      <c r="M20" s="152"/>
    </row>
    <row r="21" spans="1:13" ht="15" x14ac:dyDescent="0.2">
      <c r="B21" s="236" t="s">
        <v>26</v>
      </c>
      <c r="C21" s="237"/>
      <c r="D21" s="237"/>
      <c r="E21" s="15"/>
      <c r="F21" s="15" t="s">
        <v>27</v>
      </c>
      <c r="G21" s="31">
        <f>+MAX(G6:G17)</f>
        <v>1.2</v>
      </c>
      <c r="H21" s="32">
        <f>+MAX(H6:H17)</f>
        <v>0.65</v>
      </c>
      <c r="I21" s="32">
        <f>+MAX(I6:I17)</f>
        <v>2</v>
      </c>
      <c r="J21" s="32">
        <f>+MIN(J5:J5)</f>
        <v>0</v>
      </c>
      <c r="K21" s="32">
        <v>1</v>
      </c>
      <c r="L21" s="147">
        <f>+MAX(L6:L17)</f>
        <v>0.05</v>
      </c>
      <c r="M21" s="152"/>
    </row>
    <row r="22" spans="1:13" ht="15.75" thickBot="1" x14ac:dyDescent="0.25">
      <c r="B22" s="238"/>
      <c r="C22" s="239"/>
      <c r="D22" s="239"/>
      <c r="E22" s="16"/>
      <c r="F22" s="16" t="s">
        <v>28</v>
      </c>
      <c r="G22" s="33">
        <f>+MIN(G6:G17)</f>
        <v>1</v>
      </c>
      <c r="H22" s="34">
        <f>+MIN(H6:H17)</f>
        <v>0.5</v>
      </c>
      <c r="I22" s="35">
        <f>+MIN(I6:I6)</f>
        <v>2</v>
      </c>
      <c r="J22" s="35">
        <f t="shared" ref="J22" si="1">+COUNT(J5:J16)</f>
        <v>2</v>
      </c>
      <c r="K22" s="34">
        <v>0</v>
      </c>
      <c r="L22" s="148">
        <f>+MIN(L6:L6)</f>
        <v>0.05</v>
      </c>
      <c r="M22" s="152"/>
    </row>
    <row r="23" spans="1:13" ht="15" x14ac:dyDescent="0.2">
      <c r="B23" s="240" t="s">
        <v>29</v>
      </c>
      <c r="C23" s="241"/>
      <c r="D23" s="241"/>
      <c r="E23" s="241"/>
      <c r="F23" s="241"/>
      <c r="G23" s="36">
        <f t="shared" ref="G23:L23" si="2">+COUNT(G6:G17)</f>
        <v>3</v>
      </c>
      <c r="H23" s="37">
        <f t="shared" si="2"/>
        <v>3</v>
      </c>
      <c r="I23" s="37">
        <f t="shared" si="2"/>
        <v>3</v>
      </c>
      <c r="J23" s="37">
        <f t="shared" si="2"/>
        <v>2</v>
      </c>
      <c r="K23" s="37">
        <f t="shared" si="2"/>
        <v>3</v>
      </c>
      <c r="L23" s="149">
        <f t="shared" si="2"/>
        <v>3</v>
      </c>
      <c r="M23" s="152"/>
    </row>
    <row r="24" spans="1:13" ht="15" x14ac:dyDescent="0.2">
      <c r="B24" s="246" t="s">
        <v>30</v>
      </c>
      <c r="C24" s="247"/>
      <c r="D24" s="247"/>
      <c r="E24" s="247"/>
      <c r="F24" s="247"/>
      <c r="G24" s="38">
        <f t="shared" ref="G24:L24" si="3">+_xlfn.STDEV.S(G6:G17)</f>
        <v>0.11547005383792512</v>
      </c>
      <c r="H24" s="24">
        <f t="shared" si="3"/>
        <v>7.6376261582598221E-2</v>
      </c>
      <c r="I24" s="24">
        <f t="shared" si="3"/>
        <v>0.57735026918962584</v>
      </c>
      <c r="J24" s="24">
        <f t="shared" si="3"/>
        <v>7.0710678118654738E-2</v>
      </c>
      <c r="K24" s="24">
        <f t="shared" si="3"/>
        <v>4.5134576546146964E-2</v>
      </c>
      <c r="L24" s="150">
        <f t="shared" si="3"/>
        <v>2.7885181249784504E-2</v>
      </c>
      <c r="M24" s="152"/>
    </row>
    <row r="25" spans="1:13" ht="15.75" thickBot="1" x14ac:dyDescent="0.25">
      <c r="B25" s="227" t="s">
        <v>31</v>
      </c>
      <c r="C25" s="228"/>
      <c r="D25" s="228"/>
      <c r="E25" s="228"/>
      <c r="F25" s="228"/>
      <c r="G25" s="25">
        <f>G24/G19</f>
        <v>0.1082531754730548</v>
      </c>
      <c r="H25" s="26">
        <f t="shared" ref="H25:K25" si="4">H24/H19</f>
        <v>0.13093073414159695</v>
      </c>
      <c r="I25" s="27">
        <f t="shared" si="4"/>
        <v>0.43301270189221941</v>
      </c>
      <c r="J25" s="203">
        <f t="shared" si="4"/>
        <v>7.4432292756478668E-2</v>
      </c>
      <c r="K25" s="203" t="e">
        <f t="shared" si="4"/>
        <v>#DIV/0!</v>
      </c>
      <c r="L25" s="151">
        <f>L24/L19</f>
        <v>1.5636550233524018</v>
      </c>
      <c r="M25" s="152"/>
    </row>
    <row r="27" spans="1:13" x14ac:dyDescent="0.2">
      <c r="E27" s="23"/>
      <c r="L27" s="161"/>
    </row>
    <row r="28" spans="1:13" x14ac:dyDescent="0.2">
      <c r="E28" s="23"/>
    </row>
    <row r="29" spans="1:13" x14ac:dyDescent="0.2">
      <c r="H29" s="140"/>
      <c r="I29" s="140"/>
      <c r="J29" s="140"/>
    </row>
    <row r="30" spans="1:13" ht="30" x14ac:dyDescent="0.2">
      <c r="C30" t="s">
        <v>55</v>
      </c>
      <c r="D30" s="129"/>
      <c r="F30" s="138"/>
      <c r="G30" s="139"/>
      <c r="H30" s="141"/>
      <c r="I30" s="142"/>
      <c r="J30" s="142"/>
      <c r="K30" s="139"/>
    </row>
    <row r="31" spans="1:13" x14ac:dyDescent="0.2">
      <c r="C31" s="130"/>
      <c r="F31" s="139"/>
      <c r="G31" s="139"/>
      <c r="H31" s="143"/>
      <c r="I31" s="144"/>
      <c r="J31" s="144"/>
      <c r="K31" s="139"/>
    </row>
    <row r="32" spans="1:13" x14ac:dyDescent="0.2">
      <c r="F32" s="139"/>
      <c r="G32" s="139"/>
      <c r="H32" s="139"/>
      <c r="I32" s="139"/>
      <c r="J32" s="139"/>
      <c r="K32" s="139"/>
    </row>
    <row r="33" spans="6:11" x14ac:dyDescent="0.2">
      <c r="F33" s="139"/>
      <c r="G33" s="139"/>
      <c r="H33" s="139"/>
      <c r="I33" s="139"/>
      <c r="J33" s="139"/>
      <c r="K33" s="139"/>
    </row>
    <row r="52" spans="5:5" x14ac:dyDescent="0.2">
      <c r="E52" s="131"/>
    </row>
    <row r="62" spans="5:5" ht="79.5" customHeight="1" x14ac:dyDescent="0.2"/>
  </sheetData>
  <mergeCells count="13">
    <mergeCell ref="B19:D20"/>
    <mergeCell ref="B21:D22"/>
    <mergeCell ref="B23:F23"/>
    <mergeCell ref="B24:F24"/>
    <mergeCell ref="B25:F25"/>
    <mergeCell ref="D1:L1"/>
    <mergeCell ref="B4:B5"/>
    <mergeCell ref="C4:C5"/>
    <mergeCell ref="D4:D5"/>
    <mergeCell ref="E4:E5"/>
    <mergeCell ref="F4:F5"/>
    <mergeCell ref="G4:I4"/>
    <mergeCell ref="K4:L4"/>
  </mergeCells>
  <pageMargins left="1.1499999999999999" right="0.7" top="0.75" bottom="0.75" header="0.3" footer="0.3"/>
  <pageSetup scale="49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13D99-66D7-4D7E-8A94-F2A9D290F4A8}">
  <sheetPr>
    <pageSetUpPr fitToPage="1"/>
  </sheetPr>
  <dimension ref="A1:M62"/>
  <sheetViews>
    <sheetView showGridLines="0" view="pageBreakPreview" topLeftCell="A5" zoomScale="85" zoomScaleNormal="98" zoomScaleSheetLayoutView="85" zoomScalePageLayoutView="85" workbookViewId="0">
      <selection activeCell="G20" sqref="G20:L20"/>
    </sheetView>
  </sheetViews>
  <sheetFormatPr baseColWidth="10" defaultColWidth="11.42578125" defaultRowHeight="12.75" x14ac:dyDescent="0.2"/>
  <cols>
    <col min="1" max="1" width="2.42578125" customWidth="1"/>
    <col min="2" max="2" width="4.42578125" customWidth="1"/>
    <col min="3" max="3" width="34.5703125" customWidth="1"/>
    <col min="4" max="4" width="26.140625" style="41" customWidth="1"/>
    <col min="5" max="5" width="52.85546875" style="18" customWidth="1"/>
    <col min="6" max="6" width="20.5703125" customWidth="1"/>
    <col min="7" max="7" width="11.42578125" bestFit="1" customWidth="1"/>
    <col min="8" max="8" width="19.140625" customWidth="1"/>
    <col min="9" max="9" width="16.42578125" bestFit="1" customWidth="1"/>
    <col min="10" max="10" width="16.42578125" hidden="1" customWidth="1"/>
    <col min="11" max="11" width="16.42578125" customWidth="1"/>
    <col min="12" max="12" width="16.7109375" customWidth="1"/>
    <col min="13" max="13" width="3.42578125" customWidth="1"/>
    <col min="14" max="14" width="13.42578125" bestFit="1" customWidth="1"/>
  </cols>
  <sheetData>
    <row r="1" spans="1:13" s="5" customFormat="1" ht="76.5" customHeight="1" x14ac:dyDescent="0.3">
      <c r="A1" s="3"/>
      <c r="B1" s="4"/>
      <c r="C1" s="19" t="s">
        <v>126</v>
      </c>
      <c r="D1" s="226" t="s">
        <v>127</v>
      </c>
      <c r="E1" s="226"/>
      <c r="F1" s="226"/>
      <c r="G1" s="226"/>
      <c r="H1" s="226"/>
      <c r="I1" s="226"/>
      <c r="J1" s="226"/>
      <c r="K1" s="226"/>
      <c r="L1" s="226"/>
    </row>
    <row r="2" spans="1:13" s="5" customFormat="1" ht="36" customHeight="1" x14ac:dyDescent="0.3">
      <c r="A2" s="3"/>
      <c r="B2" s="4"/>
      <c r="C2" s="19" t="s">
        <v>9</v>
      </c>
      <c r="D2" s="137">
        <v>135000000</v>
      </c>
      <c r="E2" s="132"/>
      <c r="F2" s="132"/>
      <c r="G2" s="133"/>
      <c r="H2" s="134"/>
      <c r="I2" s="135"/>
      <c r="J2" s="135"/>
      <c r="K2" s="136"/>
      <c r="L2" s="136"/>
    </row>
    <row r="3" spans="1:13" s="5" customFormat="1" ht="17.25" thickBot="1" x14ac:dyDescent="0.35">
      <c r="A3" s="6"/>
      <c r="B3" s="7"/>
      <c r="C3" s="20"/>
      <c r="D3" s="11"/>
      <c r="E3" s="7"/>
      <c r="F3" s="7"/>
      <c r="G3" s="8"/>
      <c r="H3" s="9"/>
      <c r="I3" s="10"/>
      <c r="J3" s="10"/>
      <c r="K3" s="11"/>
      <c r="L3" s="11"/>
    </row>
    <row r="4" spans="1:13" ht="34.5" customHeight="1" thickBot="1" x14ac:dyDescent="0.35">
      <c r="A4" s="17"/>
      <c r="B4" s="242" t="s">
        <v>10</v>
      </c>
      <c r="C4" s="244" t="s">
        <v>11</v>
      </c>
      <c r="D4" s="244" t="s">
        <v>12</v>
      </c>
      <c r="E4" s="244" t="s">
        <v>13</v>
      </c>
      <c r="F4" s="244" t="s">
        <v>14</v>
      </c>
      <c r="G4" s="229" t="s">
        <v>15</v>
      </c>
      <c r="H4" s="230"/>
      <c r="I4" s="230"/>
      <c r="J4" s="202"/>
      <c r="K4" s="231" t="s">
        <v>16</v>
      </c>
      <c r="L4" s="231"/>
      <c r="M4" s="152"/>
    </row>
    <row r="5" spans="1:13" ht="68.25" customHeight="1" x14ac:dyDescent="0.3">
      <c r="A5" s="17"/>
      <c r="B5" s="243"/>
      <c r="C5" s="245"/>
      <c r="D5" s="245"/>
      <c r="E5" s="245"/>
      <c r="F5" s="245"/>
      <c r="G5" s="174" t="s">
        <v>17</v>
      </c>
      <c r="H5" s="175" t="s">
        <v>18</v>
      </c>
      <c r="I5" s="174" t="s">
        <v>19</v>
      </c>
      <c r="J5" s="174" t="s">
        <v>58</v>
      </c>
      <c r="K5" s="207" t="s">
        <v>20</v>
      </c>
      <c r="L5" s="207" t="s">
        <v>21</v>
      </c>
      <c r="M5" s="139"/>
    </row>
    <row r="6" spans="1:13" ht="57" x14ac:dyDescent="0.3">
      <c r="A6" s="17"/>
      <c r="B6" s="176">
        <v>1</v>
      </c>
      <c r="C6" s="179" t="s">
        <v>130</v>
      </c>
      <c r="D6" s="221" t="s">
        <v>131</v>
      </c>
      <c r="E6" s="167" t="s">
        <v>132</v>
      </c>
      <c r="F6" s="181" t="s">
        <v>83</v>
      </c>
      <c r="G6" s="182">
        <v>1.62</v>
      </c>
      <c r="H6" s="183">
        <v>0.59570000000000001</v>
      </c>
      <c r="I6" s="184">
        <v>1.53</v>
      </c>
      <c r="J6" s="184"/>
      <c r="K6" s="183">
        <v>0.16520000000000001</v>
      </c>
      <c r="L6" s="183">
        <v>0.06</v>
      </c>
      <c r="M6" s="152"/>
    </row>
    <row r="7" spans="1:13" ht="57" x14ac:dyDescent="0.3">
      <c r="A7" s="17"/>
      <c r="B7" s="176">
        <v>2</v>
      </c>
      <c r="C7" s="179" t="s">
        <v>130</v>
      </c>
      <c r="D7" s="221" t="s">
        <v>131</v>
      </c>
      <c r="E7" s="167" t="s">
        <v>132</v>
      </c>
      <c r="F7" s="181" t="s">
        <v>83</v>
      </c>
      <c r="G7" s="187">
        <v>1.59</v>
      </c>
      <c r="H7" s="188">
        <v>0.61229999999999996</v>
      </c>
      <c r="I7" s="189">
        <v>1.23</v>
      </c>
      <c r="J7" s="184"/>
      <c r="K7" s="188">
        <v>0.13489999999999999</v>
      </c>
      <c r="L7" s="188">
        <v>4.36E-2</v>
      </c>
      <c r="M7" s="152"/>
    </row>
    <row r="8" spans="1:13" ht="57" x14ac:dyDescent="0.3">
      <c r="A8" s="17"/>
      <c r="B8" s="176">
        <v>3</v>
      </c>
      <c r="C8" s="179" t="s">
        <v>130</v>
      </c>
      <c r="D8" s="221" t="s">
        <v>131</v>
      </c>
      <c r="E8" s="167" t="s">
        <v>132</v>
      </c>
      <c r="F8" s="181" t="s">
        <v>83</v>
      </c>
      <c r="G8" s="191">
        <v>1.62</v>
      </c>
      <c r="H8" s="192">
        <v>0.57269999999999999</v>
      </c>
      <c r="I8" s="191">
        <v>1.17</v>
      </c>
      <c r="J8" s="184"/>
      <c r="K8" s="192">
        <v>0.1313</v>
      </c>
      <c r="L8" s="192">
        <v>4.7600000000000003E-2</v>
      </c>
      <c r="M8" s="152"/>
    </row>
    <row r="9" spans="1:13" ht="57.75" thickBot="1" x14ac:dyDescent="0.35">
      <c r="A9" s="17"/>
      <c r="B9" s="177">
        <v>4</v>
      </c>
      <c r="C9" s="179" t="s">
        <v>130</v>
      </c>
      <c r="D9" s="221" t="s">
        <v>131</v>
      </c>
      <c r="E9" s="167" t="s">
        <v>132</v>
      </c>
      <c r="F9" s="181" t="s">
        <v>83</v>
      </c>
      <c r="G9" s="191">
        <v>1.56</v>
      </c>
      <c r="H9" s="192">
        <v>0.9153</v>
      </c>
      <c r="I9" s="184">
        <v>6.21</v>
      </c>
      <c r="J9" s="184"/>
      <c r="K9" s="299">
        <v>0.2928</v>
      </c>
      <c r="L9" s="299">
        <v>6.7500000000000004E-2</v>
      </c>
      <c r="M9" s="152"/>
    </row>
    <row r="10" spans="1:13" ht="42.75" x14ac:dyDescent="0.3">
      <c r="A10" s="17"/>
      <c r="B10" s="178">
        <v>5</v>
      </c>
      <c r="C10" s="167" t="s">
        <v>109</v>
      </c>
      <c r="D10" s="205" t="s">
        <v>134</v>
      </c>
      <c r="E10" s="167" t="s">
        <v>133</v>
      </c>
      <c r="F10" s="181" t="s">
        <v>83</v>
      </c>
      <c r="G10" s="182">
        <v>1.89</v>
      </c>
      <c r="H10" s="183">
        <v>0.5</v>
      </c>
      <c r="I10" s="184">
        <v>4</v>
      </c>
      <c r="J10" s="184"/>
      <c r="K10" s="183">
        <v>8.9999999999999998E-4</v>
      </c>
      <c r="L10" s="194">
        <v>5.0000000000000001E-4</v>
      </c>
      <c r="M10" s="152"/>
    </row>
    <row r="11" spans="1:13" ht="47.25" customHeight="1" thickBot="1" x14ac:dyDescent="0.35">
      <c r="A11" s="17"/>
      <c r="B11" s="177">
        <v>6</v>
      </c>
      <c r="C11" s="222" t="s">
        <v>57</v>
      </c>
      <c r="D11" s="195">
        <v>9015062</v>
      </c>
      <c r="E11" s="167" t="s">
        <v>138</v>
      </c>
      <c r="F11" s="181" t="s">
        <v>83</v>
      </c>
      <c r="G11" s="182">
        <v>1.5</v>
      </c>
      <c r="H11" s="196">
        <v>0.65</v>
      </c>
      <c r="I11" s="197">
        <v>2</v>
      </c>
      <c r="J11" s="184"/>
      <c r="K11" s="196">
        <v>1E-3</v>
      </c>
      <c r="L11" s="198">
        <v>5.0000000000000001E-4</v>
      </c>
      <c r="M11" s="153"/>
    </row>
    <row r="12" spans="1:13" ht="42.75" x14ac:dyDescent="0.3">
      <c r="A12" s="17"/>
      <c r="B12" s="178">
        <v>7</v>
      </c>
      <c r="C12" s="167" t="s">
        <v>147</v>
      </c>
      <c r="D12" s="168" t="s">
        <v>145</v>
      </c>
      <c r="E12" s="168" t="s">
        <v>146</v>
      </c>
      <c r="F12" s="190" t="s">
        <v>83</v>
      </c>
      <c r="G12" s="200">
        <v>2.5</v>
      </c>
      <c r="H12" s="183">
        <v>0.45</v>
      </c>
      <c r="I12" s="184">
        <v>4</v>
      </c>
      <c r="J12" s="223"/>
      <c r="K12" s="183">
        <v>0.05</v>
      </c>
      <c r="L12" s="194">
        <v>0.05</v>
      </c>
      <c r="M12" s="152"/>
    </row>
    <row r="13" spans="1:13" ht="43.5" thickBot="1" x14ac:dyDescent="0.35">
      <c r="A13" s="17"/>
      <c r="B13" s="177">
        <v>8</v>
      </c>
      <c r="C13" s="167" t="s">
        <v>57</v>
      </c>
      <c r="D13" s="199">
        <v>9014154</v>
      </c>
      <c r="E13" s="201" t="s">
        <v>97</v>
      </c>
      <c r="F13" s="181" t="s">
        <v>83</v>
      </c>
      <c r="G13" s="200">
        <v>1.9</v>
      </c>
      <c r="H13" s="183">
        <v>0.55000000000000004</v>
      </c>
      <c r="I13" s="184">
        <v>2</v>
      </c>
      <c r="J13" s="223"/>
      <c r="K13" s="192">
        <v>5.9999999999999995E-4</v>
      </c>
      <c r="L13" s="192">
        <v>2.9999999999999997E-4</v>
      </c>
      <c r="M13" s="152"/>
    </row>
    <row r="14" spans="1:13" ht="115.5" x14ac:dyDescent="0.3">
      <c r="A14" s="17"/>
      <c r="B14" s="178">
        <v>9</v>
      </c>
      <c r="C14" s="186" t="s">
        <v>113</v>
      </c>
      <c r="D14" s="199" t="s">
        <v>112</v>
      </c>
      <c r="E14" s="201" t="s">
        <v>110</v>
      </c>
      <c r="F14" s="168" t="s">
        <v>111</v>
      </c>
      <c r="G14" s="200">
        <v>1.58</v>
      </c>
      <c r="H14" s="183">
        <v>0.57999999999999996</v>
      </c>
      <c r="I14" s="184">
        <v>1.9</v>
      </c>
      <c r="J14" s="184" t="s">
        <v>59</v>
      </c>
      <c r="K14" s="183">
        <v>0.1</v>
      </c>
      <c r="L14" s="194">
        <v>5.62E-2</v>
      </c>
      <c r="M14" s="152"/>
    </row>
    <row r="15" spans="1:13" ht="17.25" thickBot="1" x14ac:dyDescent="0.35">
      <c r="A15" s="17"/>
      <c r="B15" s="177">
        <v>10</v>
      </c>
      <c r="C15" s="186"/>
      <c r="D15" s="167"/>
      <c r="E15" s="201"/>
      <c r="F15" s="168"/>
      <c r="G15" s="200"/>
      <c r="H15" s="183"/>
      <c r="I15" s="184"/>
      <c r="J15" s="204"/>
      <c r="K15" s="183"/>
      <c r="L15" s="194"/>
      <c r="M15" s="152"/>
    </row>
    <row r="16" spans="1:13" ht="16.5" x14ac:dyDescent="0.3">
      <c r="A16" s="17"/>
      <c r="B16" s="178">
        <v>11</v>
      </c>
      <c r="C16" s="186"/>
      <c r="D16" s="199"/>
      <c r="E16" s="201"/>
      <c r="F16" s="168"/>
      <c r="G16" s="200"/>
      <c r="H16" s="183"/>
      <c r="I16" s="184"/>
      <c r="J16" s="204"/>
      <c r="K16" s="183"/>
      <c r="L16" s="194"/>
      <c r="M16" s="152"/>
    </row>
    <row r="17" spans="1:13" ht="16.5" x14ac:dyDescent="0.3">
      <c r="A17" s="17"/>
      <c r="B17" s="177">
        <v>12</v>
      </c>
      <c r="C17" s="186"/>
      <c r="D17" s="199"/>
      <c r="E17" s="201"/>
      <c r="F17" s="168"/>
      <c r="G17" s="200"/>
      <c r="H17" s="183"/>
      <c r="I17" s="184"/>
      <c r="J17" s="184"/>
      <c r="K17" s="183"/>
      <c r="L17" s="194"/>
      <c r="M17" s="152"/>
    </row>
    <row r="18" spans="1:13" ht="15.75" customHeight="1" x14ac:dyDescent="0.2">
      <c r="B18" s="39"/>
      <c r="C18" s="21"/>
      <c r="D18" s="21"/>
      <c r="E18" s="12"/>
      <c r="F18" s="12" t="s">
        <v>22</v>
      </c>
      <c r="G18" s="163">
        <f>ROUNDUP(AVERAGE(G5:G17),1)</f>
        <v>1.8</v>
      </c>
      <c r="H18" s="164">
        <f>ROUNDUP(AVERAGE(H5:H17),1)</f>
        <v>0.7</v>
      </c>
      <c r="I18" s="165">
        <f>ROUNDUP(AVERAGE(I5:I17),1)</f>
        <v>2.7</v>
      </c>
      <c r="J18" s="165" t="e">
        <f>ROUNDUP(AVERAGE(J5:J17),1)</f>
        <v>#DIV/0!</v>
      </c>
      <c r="K18" s="164">
        <v>0.22727272727272727</v>
      </c>
      <c r="L18" s="166">
        <f>ROUNDUP(AVERAGE(L5:L17),1)</f>
        <v>0.1</v>
      </c>
      <c r="M18" s="152"/>
    </row>
    <row r="19" spans="1:13" ht="14.25" customHeight="1" x14ac:dyDescent="0.2">
      <c r="B19" s="232" t="s">
        <v>23</v>
      </c>
      <c r="C19" s="233"/>
      <c r="D19" s="233"/>
      <c r="E19" s="13"/>
      <c r="F19" s="13" t="s">
        <v>24</v>
      </c>
      <c r="G19" s="30">
        <f>+AVERAGE(G6:G17)</f>
        <v>1.7511111111111113</v>
      </c>
      <c r="H19" s="29">
        <f>+AVERAGE(H6:H17)</f>
        <v>0.60288888888888881</v>
      </c>
      <c r="I19" s="28">
        <f>+AVERAGE(I6:I17)</f>
        <v>2.6711111111111112</v>
      </c>
      <c r="J19" s="28" t="e">
        <f>+AVERAGE(J6:J17)</f>
        <v>#DIV/0!</v>
      </c>
      <c r="K19" s="29">
        <v>0</v>
      </c>
      <c r="L19" s="146">
        <f>+AVERAGE(L6:L17)</f>
        <v>3.6244444444444447E-2</v>
      </c>
      <c r="M19" s="152"/>
    </row>
    <row r="20" spans="1:13" ht="14.25" customHeight="1" thickBot="1" x14ac:dyDescent="0.25">
      <c r="B20" s="234"/>
      <c r="C20" s="235"/>
      <c r="D20" s="235"/>
      <c r="E20" s="145" t="s">
        <v>54</v>
      </c>
      <c r="F20" s="14" t="s">
        <v>25</v>
      </c>
      <c r="G20" s="157">
        <f t="shared" ref="G20:L20" si="0">+MEDIAN(G6:G17)</f>
        <v>1.62</v>
      </c>
      <c r="H20" s="158">
        <f t="shared" si="0"/>
        <v>0.57999999999999996</v>
      </c>
      <c r="I20" s="159">
        <f t="shared" si="0"/>
        <v>2</v>
      </c>
      <c r="J20" s="206" t="e">
        <f t="shared" si="0"/>
        <v>#NUM!</v>
      </c>
      <c r="K20" s="160">
        <f t="shared" si="0"/>
        <v>0.1</v>
      </c>
      <c r="L20" s="160">
        <f t="shared" si="0"/>
        <v>4.7600000000000003E-2</v>
      </c>
      <c r="M20" s="152"/>
    </row>
    <row r="21" spans="1:13" ht="15" x14ac:dyDescent="0.2">
      <c r="B21" s="236" t="s">
        <v>26</v>
      </c>
      <c r="C21" s="237"/>
      <c r="D21" s="237"/>
      <c r="E21" s="15"/>
      <c r="F21" s="15" t="s">
        <v>27</v>
      </c>
      <c r="G21" s="31">
        <f>+MAX(G6:G17)</f>
        <v>2.5</v>
      </c>
      <c r="H21" s="32">
        <f>+MAX(H6:H17)</f>
        <v>0.9153</v>
      </c>
      <c r="I21" s="32">
        <f>+MAX(I6:I17)</f>
        <v>6.21</v>
      </c>
      <c r="J21" s="32">
        <f>+MIN(J5:J5)</f>
        <v>0</v>
      </c>
      <c r="K21" s="32">
        <v>1</v>
      </c>
      <c r="L21" s="147">
        <f>+MAX(L6:L17)</f>
        <v>6.7500000000000004E-2</v>
      </c>
      <c r="M21" s="152"/>
    </row>
    <row r="22" spans="1:13" ht="15.75" thickBot="1" x14ac:dyDescent="0.25">
      <c r="B22" s="238"/>
      <c r="C22" s="239"/>
      <c r="D22" s="239"/>
      <c r="E22" s="16"/>
      <c r="F22" s="16" t="s">
        <v>28</v>
      </c>
      <c r="G22" s="33">
        <f>+MIN(G6:G17)</f>
        <v>1.5</v>
      </c>
      <c r="H22" s="34">
        <f>+MIN(H6:H17)</f>
        <v>0.45</v>
      </c>
      <c r="I22" s="35">
        <f>+MIN(I6:I6)</f>
        <v>1.53</v>
      </c>
      <c r="J22" s="35">
        <f t="shared" ref="J22" si="1">+COUNT(J5:J16)</f>
        <v>0</v>
      </c>
      <c r="K22" s="34">
        <v>0</v>
      </c>
      <c r="L22" s="148">
        <f>+MIN(L6:L6)</f>
        <v>0.06</v>
      </c>
      <c r="M22" s="152"/>
    </row>
    <row r="23" spans="1:13" ht="15" x14ac:dyDescent="0.2">
      <c r="B23" s="240" t="s">
        <v>29</v>
      </c>
      <c r="C23" s="241"/>
      <c r="D23" s="241"/>
      <c r="E23" s="241"/>
      <c r="F23" s="241"/>
      <c r="G23" s="36">
        <f t="shared" ref="G23:L23" si="2">+COUNT(G6:G17)</f>
        <v>9</v>
      </c>
      <c r="H23" s="37">
        <f t="shared" si="2"/>
        <v>9</v>
      </c>
      <c r="I23" s="37">
        <f t="shared" si="2"/>
        <v>9</v>
      </c>
      <c r="J23" s="37">
        <f t="shared" si="2"/>
        <v>0</v>
      </c>
      <c r="K23" s="37">
        <f t="shared" si="2"/>
        <v>9</v>
      </c>
      <c r="L23" s="149">
        <f t="shared" si="2"/>
        <v>9</v>
      </c>
      <c r="M23" s="152"/>
    </row>
    <row r="24" spans="1:13" ht="15" x14ac:dyDescent="0.2">
      <c r="B24" s="246" t="s">
        <v>30</v>
      </c>
      <c r="C24" s="247"/>
      <c r="D24" s="247"/>
      <c r="E24" s="247"/>
      <c r="F24" s="247"/>
      <c r="G24" s="38">
        <f t="shared" ref="G24:L24" si="3">+_xlfn.STDEV.S(G6:G17)</f>
        <v>0.31454111195694384</v>
      </c>
      <c r="H24" s="24">
        <f t="shared" si="3"/>
        <v>0.13141254168119282</v>
      </c>
      <c r="I24" s="24">
        <f t="shared" si="3"/>
        <v>1.7023252072125086</v>
      </c>
      <c r="J24" s="24" t="e">
        <f t="shared" si="3"/>
        <v>#DIV/0!</v>
      </c>
      <c r="K24" s="24">
        <f t="shared" si="3"/>
        <v>9.7186951856260584E-2</v>
      </c>
      <c r="L24" s="150">
        <f t="shared" si="3"/>
        <v>2.77467615727994E-2</v>
      </c>
      <c r="M24" s="152"/>
    </row>
    <row r="25" spans="1:13" ht="15.75" thickBot="1" x14ac:dyDescent="0.25">
      <c r="B25" s="227" t="s">
        <v>31</v>
      </c>
      <c r="C25" s="228"/>
      <c r="D25" s="228"/>
      <c r="E25" s="228"/>
      <c r="F25" s="228"/>
      <c r="G25" s="25">
        <f>G24/G19</f>
        <v>0.1796237314474933</v>
      </c>
      <c r="H25" s="26">
        <f t="shared" ref="H25:K25" si="4">H24/H19</f>
        <v>0.21797141082394683</v>
      </c>
      <c r="I25" s="27">
        <f t="shared" si="4"/>
        <v>0.6373097697550989</v>
      </c>
      <c r="J25" s="203" t="e">
        <f t="shared" si="4"/>
        <v>#DIV/0!</v>
      </c>
      <c r="K25" s="203" t="e">
        <f t="shared" si="4"/>
        <v>#DIV/0!</v>
      </c>
      <c r="L25" s="151">
        <f>L24/L19</f>
        <v>0.76554523039605937</v>
      </c>
      <c r="M25" s="152"/>
    </row>
    <row r="27" spans="1:13" x14ac:dyDescent="0.2">
      <c r="E27" s="23"/>
      <c r="L27" s="161"/>
    </row>
    <row r="28" spans="1:13" x14ac:dyDescent="0.2">
      <c r="E28" s="23"/>
    </row>
    <row r="29" spans="1:13" x14ac:dyDescent="0.2">
      <c r="H29" s="140"/>
      <c r="I29" s="140"/>
      <c r="J29" s="140"/>
    </row>
    <row r="30" spans="1:13" ht="30" x14ac:dyDescent="0.2">
      <c r="C30" t="s">
        <v>55</v>
      </c>
      <c r="D30" s="129"/>
      <c r="F30" s="138"/>
      <c r="G30" s="139"/>
      <c r="H30" s="141"/>
      <c r="I30" s="142"/>
      <c r="J30" s="142"/>
      <c r="K30" s="139"/>
    </row>
    <row r="31" spans="1:13" x14ac:dyDescent="0.2">
      <c r="C31" s="130"/>
      <c r="F31" s="139"/>
      <c r="G31" s="139"/>
      <c r="H31" s="143"/>
      <c r="I31" s="144"/>
      <c r="J31" s="144"/>
      <c r="K31" s="139"/>
    </row>
    <row r="32" spans="1:13" x14ac:dyDescent="0.2">
      <c r="F32" s="139"/>
      <c r="G32" s="139"/>
      <c r="H32" s="139"/>
      <c r="I32" s="139"/>
      <c r="J32" s="139"/>
      <c r="K32" s="139"/>
    </row>
    <row r="33" spans="6:11" x14ac:dyDescent="0.2">
      <c r="F33" s="139"/>
      <c r="G33" s="139"/>
      <c r="H33" s="139"/>
      <c r="I33" s="139"/>
      <c r="J33" s="139"/>
      <c r="K33" s="139"/>
    </row>
    <row r="52" spans="5:5" x14ac:dyDescent="0.2">
      <c r="E52" s="131"/>
    </row>
    <row r="62" spans="5:5" ht="79.5" customHeight="1" x14ac:dyDescent="0.2"/>
  </sheetData>
  <mergeCells count="13">
    <mergeCell ref="D1:L1"/>
    <mergeCell ref="B4:B5"/>
    <mergeCell ref="C4:C5"/>
    <mergeCell ref="D4:D5"/>
    <mergeCell ref="E4:E5"/>
    <mergeCell ref="F4:F5"/>
    <mergeCell ref="G4:I4"/>
    <mergeCell ref="K4:L4"/>
    <mergeCell ref="B19:D20"/>
    <mergeCell ref="B21:D22"/>
    <mergeCell ref="B23:F23"/>
    <mergeCell ref="B24:F24"/>
    <mergeCell ref="B25:F25"/>
  </mergeCells>
  <pageMargins left="1.1499999999999999" right="0.7" top="0.75" bottom="0.75" header="0.3" footer="0.3"/>
  <pageSetup scale="5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B273E-07D8-485E-8E7C-6E728EF1E3A0}">
  <sheetPr>
    <pageSetUpPr fitToPage="1"/>
  </sheetPr>
  <dimension ref="A1:M62"/>
  <sheetViews>
    <sheetView showGridLines="0" view="pageBreakPreview" topLeftCell="A4" zoomScale="85" zoomScaleNormal="98" zoomScaleSheetLayoutView="85" zoomScalePageLayoutView="85" workbookViewId="0">
      <selection activeCell="G20" sqref="G20:L20"/>
    </sheetView>
  </sheetViews>
  <sheetFormatPr baseColWidth="10" defaultColWidth="11.42578125" defaultRowHeight="12.75" x14ac:dyDescent="0.2"/>
  <cols>
    <col min="1" max="1" width="2.42578125" customWidth="1"/>
    <col min="2" max="2" width="4.42578125" customWidth="1"/>
    <col min="3" max="3" width="34.5703125" customWidth="1"/>
    <col min="4" max="4" width="26.140625" style="41" customWidth="1"/>
    <col min="5" max="5" width="52.85546875" style="18" customWidth="1"/>
    <col min="6" max="6" width="20.5703125" customWidth="1"/>
    <col min="7" max="7" width="11.42578125" bestFit="1" customWidth="1"/>
    <col min="8" max="8" width="19.140625" customWidth="1"/>
    <col min="9" max="9" width="16.42578125" bestFit="1" customWidth="1"/>
    <col min="10" max="11" width="16.42578125" customWidth="1"/>
    <col min="12" max="12" width="16.7109375" customWidth="1"/>
    <col min="13" max="13" width="3.42578125" customWidth="1"/>
    <col min="14" max="14" width="13.42578125" bestFit="1" customWidth="1"/>
  </cols>
  <sheetData>
    <row r="1" spans="1:13" s="5" customFormat="1" ht="76.5" customHeight="1" x14ac:dyDescent="0.3">
      <c r="A1" s="3"/>
      <c r="B1" s="4"/>
      <c r="C1" s="19" t="s">
        <v>126</v>
      </c>
      <c r="D1" s="226" t="s">
        <v>127</v>
      </c>
      <c r="E1" s="226"/>
      <c r="F1" s="226"/>
      <c r="G1" s="226"/>
      <c r="H1" s="226"/>
      <c r="I1" s="226"/>
      <c r="J1" s="226"/>
      <c r="K1" s="226"/>
      <c r="L1" s="226"/>
    </row>
    <row r="2" spans="1:13" s="5" customFormat="1" ht="36" customHeight="1" x14ac:dyDescent="0.3">
      <c r="A2" s="3"/>
      <c r="B2" s="4"/>
      <c r="C2" s="19" t="s">
        <v>9</v>
      </c>
      <c r="D2" s="137">
        <v>135000000</v>
      </c>
      <c r="E2" s="132"/>
      <c r="F2" s="132"/>
      <c r="G2" s="133"/>
      <c r="H2" s="134"/>
      <c r="I2" s="135"/>
      <c r="J2" s="135"/>
      <c r="K2" s="136"/>
      <c r="L2" s="136"/>
    </row>
    <row r="3" spans="1:13" s="5" customFormat="1" ht="17.25" thickBot="1" x14ac:dyDescent="0.35">
      <c r="A3" s="6"/>
      <c r="B3" s="7"/>
      <c r="C3" s="20"/>
      <c r="D3" s="11"/>
      <c r="E3" s="7"/>
      <c r="F3" s="7"/>
      <c r="G3" s="8"/>
      <c r="H3" s="9"/>
      <c r="I3" s="10"/>
      <c r="J3" s="10"/>
      <c r="K3" s="11"/>
      <c r="L3" s="11"/>
    </row>
    <row r="4" spans="1:13" ht="34.5" customHeight="1" thickBot="1" x14ac:dyDescent="0.35">
      <c r="A4" s="17"/>
      <c r="B4" s="242" t="s">
        <v>10</v>
      </c>
      <c r="C4" s="244" t="s">
        <v>11</v>
      </c>
      <c r="D4" s="244" t="s">
        <v>12</v>
      </c>
      <c r="E4" s="244" t="s">
        <v>13</v>
      </c>
      <c r="F4" s="244" t="s">
        <v>14</v>
      </c>
      <c r="G4" s="229" t="s">
        <v>15</v>
      </c>
      <c r="H4" s="230"/>
      <c r="I4" s="230"/>
      <c r="J4" s="202"/>
      <c r="K4" s="231" t="s">
        <v>16</v>
      </c>
      <c r="L4" s="231"/>
      <c r="M4" s="152"/>
    </row>
    <row r="5" spans="1:13" ht="68.25" customHeight="1" x14ac:dyDescent="0.3">
      <c r="A5" s="17"/>
      <c r="B5" s="243"/>
      <c r="C5" s="245"/>
      <c r="D5" s="245"/>
      <c r="E5" s="245"/>
      <c r="F5" s="245"/>
      <c r="G5" s="174" t="s">
        <v>17</v>
      </c>
      <c r="H5" s="175" t="s">
        <v>18</v>
      </c>
      <c r="I5" s="174" t="s">
        <v>19</v>
      </c>
      <c r="J5" s="174" t="s">
        <v>58</v>
      </c>
      <c r="K5" s="208" t="s">
        <v>20</v>
      </c>
      <c r="L5" s="208" t="s">
        <v>21</v>
      </c>
      <c r="M5" s="139"/>
    </row>
    <row r="6" spans="1:13" ht="114" x14ac:dyDescent="0.3">
      <c r="A6" s="17"/>
      <c r="B6" s="176">
        <v>1</v>
      </c>
      <c r="C6" s="179" t="s">
        <v>82</v>
      </c>
      <c r="D6" s="180" t="s">
        <v>93</v>
      </c>
      <c r="E6" s="167" t="s">
        <v>106</v>
      </c>
      <c r="F6" s="181" t="s">
        <v>83</v>
      </c>
      <c r="G6" s="182">
        <v>1.2</v>
      </c>
      <c r="H6" s="183">
        <v>0.7</v>
      </c>
      <c r="I6" s="184">
        <v>1</v>
      </c>
      <c r="J6" s="204">
        <v>1</v>
      </c>
      <c r="K6" s="183">
        <v>3.0000000000000001E-3</v>
      </c>
      <c r="L6" s="183">
        <v>3.0000000000000001E-3</v>
      </c>
      <c r="M6" s="152"/>
    </row>
    <row r="7" spans="1:13" ht="71.25" x14ac:dyDescent="0.3">
      <c r="A7" s="17"/>
      <c r="B7" s="176">
        <v>2</v>
      </c>
      <c r="C7" s="185" t="s">
        <v>155</v>
      </c>
      <c r="D7" s="167" t="s">
        <v>154</v>
      </c>
      <c r="E7" s="167" t="s">
        <v>153</v>
      </c>
      <c r="F7" s="186" t="s">
        <v>83</v>
      </c>
      <c r="G7" s="182">
        <v>1</v>
      </c>
      <c r="H7" s="188">
        <v>0.7</v>
      </c>
      <c r="I7" s="200">
        <v>1</v>
      </c>
      <c r="J7" s="204">
        <v>1</v>
      </c>
      <c r="K7" s="188">
        <v>0.02</v>
      </c>
      <c r="L7" s="188">
        <v>0.01</v>
      </c>
      <c r="M7" s="152"/>
    </row>
    <row r="8" spans="1:13" ht="71.25" x14ac:dyDescent="0.3">
      <c r="A8" s="17"/>
      <c r="B8" s="176">
        <v>3</v>
      </c>
      <c r="C8" s="190" t="s">
        <v>82</v>
      </c>
      <c r="D8" s="190" t="s">
        <v>149</v>
      </c>
      <c r="E8" s="190" t="s">
        <v>148</v>
      </c>
      <c r="F8" s="190" t="s">
        <v>83</v>
      </c>
      <c r="G8" s="191">
        <v>1.2</v>
      </c>
      <c r="H8" s="192">
        <v>0.6</v>
      </c>
      <c r="I8" s="191">
        <v>1</v>
      </c>
      <c r="J8" s="204">
        <v>1</v>
      </c>
      <c r="K8" s="192">
        <v>4.0000000000000001E-3</v>
      </c>
      <c r="L8" s="192">
        <v>3.0000000000000001E-3</v>
      </c>
      <c r="M8" s="152"/>
    </row>
    <row r="9" spans="1:13" ht="17.25" thickBot="1" x14ac:dyDescent="0.35">
      <c r="A9" s="17"/>
      <c r="B9" s="177">
        <v>4</v>
      </c>
      <c r="C9" s="168"/>
      <c r="D9" s="193"/>
      <c r="E9" s="168"/>
      <c r="F9" s="168"/>
      <c r="G9" s="191"/>
      <c r="H9" s="192"/>
      <c r="I9" s="184"/>
      <c r="J9" s="204"/>
      <c r="K9" s="192"/>
      <c r="L9" s="192"/>
      <c r="M9" s="152"/>
    </row>
    <row r="10" spans="1:13" ht="16.5" x14ac:dyDescent="0.3">
      <c r="A10" s="17"/>
      <c r="B10" s="178">
        <v>5</v>
      </c>
      <c r="C10" s="167"/>
      <c r="D10" s="205"/>
      <c r="E10" s="167"/>
      <c r="F10" s="181"/>
      <c r="G10" s="182"/>
      <c r="H10" s="183"/>
      <c r="I10" s="184"/>
      <c r="J10" s="204"/>
      <c r="K10" s="183"/>
      <c r="L10" s="194"/>
      <c r="M10" s="152"/>
    </row>
    <row r="11" spans="1:13" ht="17.25" thickBot="1" x14ac:dyDescent="0.35">
      <c r="A11" s="17"/>
      <c r="B11" s="177">
        <v>6</v>
      </c>
      <c r="C11" s="222"/>
      <c r="D11" s="195"/>
      <c r="E11" s="167"/>
      <c r="F11" s="181"/>
      <c r="G11" s="182"/>
      <c r="H11" s="196"/>
      <c r="I11" s="197"/>
      <c r="J11" s="204"/>
      <c r="K11" s="196"/>
      <c r="L11" s="198"/>
      <c r="M11" s="153"/>
    </row>
    <row r="12" spans="1:13" ht="16.5" x14ac:dyDescent="0.3">
      <c r="A12" s="17"/>
      <c r="B12" s="178">
        <v>7</v>
      </c>
      <c r="C12" s="167"/>
      <c r="D12" s="199"/>
      <c r="E12" s="168"/>
      <c r="F12" s="190"/>
      <c r="G12" s="200"/>
      <c r="H12" s="183"/>
      <c r="I12" s="184"/>
      <c r="J12" s="204"/>
      <c r="K12" s="183"/>
      <c r="L12" s="194"/>
      <c r="M12" s="152"/>
    </row>
    <row r="13" spans="1:13" ht="17.25" thickBot="1" x14ac:dyDescent="0.35">
      <c r="A13" s="17"/>
      <c r="B13" s="177">
        <v>8</v>
      </c>
      <c r="C13" s="167"/>
      <c r="D13" s="199"/>
      <c r="E13" s="201"/>
      <c r="F13" s="190"/>
      <c r="G13" s="200"/>
      <c r="H13" s="183"/>
      <c r="I13" s="184"/>
      <c r="J13" s="204"/>
      <c r="K13" s="183"/>
      <c r="L13" s="194"/>
      <c r="M13" s="152"/>
    </row>
    <row r="14" spans="1:13" ht="16.5" x14ac:dyDescent="0.3">
      <c r="A14" s="17"/>
      <c r="B14" s="178">
        <v>9</v>
      </c>
      <c r="C14" s="186"/>
      <c r="D14" s="199"/>
      <c r="E14" s="201"/>
      <c r="F14" s="168"/>
      <c r="G14" s="200"/>
      <c r="H14" s="183"/>
      <c r="I14" s="184"/>
      <c r="J14" s="204"/>
      <c r="K14" s="183"/>
      <c r="L14" s="194"/>
      <c r="M14" s="152"/>
    </row>
    <row r="15" spans="1:13" ht="17.25" thickBot="1" x14ac:dyDescent="0.35">
      <c r="A15" s="17"/>
      <c r="B15" s="177">
        <v>10</v>
      </c>
      <c r="C15" s="186"/>
      <c r="D15" s="167"/>
      <c r="E15" s="201"/>
      <c r="F15" s="168"/>
      <c r="G15" s="200"/>
      <c r="H15" s="183"/>
      <c r="I15" s="184"/>
      <c r="J15" s="204"/>
      <c r="K15" s="183"/>
      <c r="L15" s="194"/>
      <c r="M15" s="152"/>
    </row>
    <row r="16" spans="1:13" ht="16.5" x14ac:dyDescent="0.3">
      <c r="A16" s="17"/>
      <c r="B16" s="178">
        <v>11</v>
      </c>
      <c r="C16" s="186"/>
      <c r="D16" s="199"/>
      <c r="E16" s="201"/>
      <c r="F16" s="168"/>
      <c r="G16" s="200"/>
      <c r="H16" s="183"/>
      <c r="I16" s="184"/>
      <c r="J16" s="204"/>
      <c r="K16" s="183"/>
      <c r="L16" s="194"/>
      <c r="M16" s="152"/>
    </row>
    <row r="17" spans="1:13" ht="16.5" x14ac:dyDescent="0.3">
      <c r="A17" s="17"/>
      <c r="B17" s="177">
        <v>12</v>
      </c>
      <c r="C17" s="186"/>
      <c r="D17" s="199"/>
      <c r="E17" s="201"/>
      <c r="F17" s="168"/>
      <c r="G17" s="200"/>
      <c r="H17" s="183"/>
      <c r="I17" s="184"/>
      <c r="J17" s="204"/>
      <c r="K17" s="183"/>
      <c r="L17" s="194"/>
      <c r="M17" s="152"/>
    </row>
    <row r="18" spans="1:13" ht="15.75" customHeight="1" x14ac:dyDescent="0.2">
      <c r="B18" s="39"/>
      <c r="C18" s="21"/>
      <c r="D18" s="21"/>
      <c r="E18" s="12"/>
      <c r="F18" s="12" t="s">
        <v>22</v>
      </c>
      <c r="G18" s="163">
        <f>ROUNDUP(AVERAGE(G5:G17),1)</f>
        <v>1.2000000000000002</v>
      </c>
      <c r="H18" s="164">
        <f>ROUNDUP(AVERAGE(H5:H17),1)</f>
        <v>0.7</v>
      </c>
      <c r="I18" s="165">
        <f>ROUNDUP(AVERAGE(I5:I17),1)</f>
        <v>1</v>
      </c>
      <c r="J18" s="165">
        <f>ROUNDUP(AVERAGE(J5:J17),1)</f>
        <v>1</v>
      </c>
      <c r="K18" s="164">
        <v>0.22727272727272727</v>
      </c>
      <c r="L18" s="166">
        <f>ROUNDUP(AVERAGE(L5:L17),1)</f>
        <v>0.1</v>
      </c>
      <c r="M18" s="152"/>
    </row>
    <row r="19" spans="1:13" ht="14.25" customHeight="1" x14ac:dyDescent="0.2">
      <c r="B19" s="232" t="s">
        <v>23</v>
      </c>
      <c r="C19" s="233"/>
      <c r="D19" s="233"/>
      <c r="E19" s="13"/>
      <c r="F19" s="13" t="s">
        <v>24</v>
      </c>
      <c r="G19" s="30">
        <f>+AVERAGE(G6:G17)</f>
        <v>1.1333333333333335</v>
      </c>
      <c r="H19" s="29">
        <f>+AVERAGE(H6:H17)</f>
        <v>0.66666666666666663</v>
      </c>
      <c r="I19" s="28">
        <f>+AVERAGE(I6:I17)</f>
        <v>1</v>
      </c>
      <c r="J19" s="28">
        <f>+AVERAGE(J6:J17)</f>
        <v>1</v>
      </c>
      <c r="K19" s="29">
        <v>0</v>
      </c>
      <c r="L19" s="146">
        <f>+AVERAGE(L6:L17)</f>
        <v>5.3333333333333332E-3</v>
      </c>
      <c r="M19" s="152"/>
    </row>
    <row r="20" spans="1:13" ht="14.25" customHeight="1" thickBot="1" x14ac:dyDescent="0.25">
      <c r="B20" s="234"/>
      <c r="C20" s="235"/>
      <c r="D20" s="235"/>
      <c r="E20" s="145" t="s">
        <v>54</v>
      </c>
      <c r="F20" s="14" t="s">
        <v>25</v>
      </c>
      <c r="G20" s="157">
        <f t="shared" ref="G20:L20" si="0">+MEDIAN(G6:G17)</f>
        <v>1.2</v>
      </c>
      <c r="H20" s="158">
        <f t="shared" si="0"/>
        <v>0.7</v>
      </c>
      <c r="I20" s="159">
        <f t="shared" si="0"/>
        <v>1</v>
      </c>
      <c r="J20" s="206">
        <f t="shared" si="0"/>
        <v>1</v>
      </c>
      <c r="K20" s="160">
        <f t="shared" si="0"/>
        <v>4.0000000000000001E-3</v>
      </c>
      <c r="L20" s="160">
        <f t="shared" si="0"/>
        <v>3.0000000000000001E-3</v>
      </c>
      <c r="M20" s="152"/>
    </row>
    <row r="21" spans="1:13" ht="15" x14ac:dyDescent="0.2">
      <c r="B21" s="236" t="s">
        <v>26</v>
      </c>
      <c r="C21" s="237"/>
      <c r="D21" s="237"/>
      <c r="E21" s="15"/>
      <c r="F21" s="15" t="s">
        <v>27</v>
      </c>
      <c r="G21" s="31">
        <f>+MAX(G6:G17)</f>
        <v>1.2</v>
      </c>
      <c r="H21" s="32">
        <f>+MAX(H6:H17)</f>
        <v>0.7</v>
      </c>
      <c r="I21" s="32">
        <f>+MAX(I6:I17)</f>
        <v>1</v>
      </c>
      <c r="J21" s="32">
        <f>+MIN(J5:J5)</f>
        <v>0</v>
      </c>
      <c r="K21" s="32">
        <v>1</v>
      </c>
      <c r="L21" s="147">
        <f>+MAX(L6:L17)</f>
        <v>0.01</v>
      </c>
      <c r="M21" s="152"/>
    </row>
    <row r="22" spans="1:13" ht="15.75" thickBot="1" x14ac:dyDescent="0.25">
      <c r="B22" s="238"/>
      <c r="C22" s="239"/>
      <c r="D22" s="239"/>
      <c r="E22" s="16"/>
      <c r="F22" s="16" t="s">
        <v>28</v>
      </c>
      <c r="G22" s="33">
        <f>+MIN(G6:G17)</f>
        <v>1</v>
      </c>
      <c r="H22" s="34">
        <f>+MIN(H6:H17)</f>
        <v>0.6</v>
      </c>
      <c r="I22" s="35">
        <f>+MIN(I6:I6)</f>
        <v>1</v>
      </c>
      <c r="J22" s="35">
        <f t="shared" ref="J22" si="1">+COUNT(J5:J16)</f>
        <v>3</v>
      </c>
      <c r="K22" s="34">
        <v>0</v>
      </c>
      <c r="L22" s="148">
        <f>+MIN(L6:L6)</f>
        <v>3.0000000000000001E-3</v>
      </c>
      <c r="M22" s="152"/>
    </row>
    <row r="23" spans="1:13" ht="15" x14ac:dyDescent="0.2">
      <c r="B23" s="240" t="s">
        <v>29</v>
      </c>
      <c r="C23" s="241"/>
      <c r="D23" s="241"/>
      <c r="E23" s="241"/>
      <c r="F23" s="241"/>
      <c r="G23" s="36">
        <f t="shared" ref="G23:L23" si="2">+COUNT(G6:G17)</f>
        <v>3</v>
      </c>
      <c r="H23" s="37">
        <f t="shared" si="2"/>
        <v>3</v>
      </c>
      <c r="I23" s="37">
        <f t="shared" si="2"/>
        <v>3</v>
      </c>
      <c r="J23" s="37">
        <f t="shared" si="2"/>
        <v>3</v>
      </c>
      <c r="K23" s="37">
        <f t="shared" si="2"/>
        <v>3</v>
      </c>
      <c r="L23" s="149">
        <f t="shared" si="2"/>
        <v>3</v>
      </c>
      <c r="M23" s="152"/>
    </row>
    <row r="24" spans="1:13" ht="15" x14ac:dyDescent="0.2">
      <c r="B24" s="246" t="s">
        <v>30</v>
      </c>
      <c r="C24" s="247"/>
      <c r="D24" s="247"/>
      <c r="E24" s="247"/>
      <c r="F24" s="247"/>
      <c r="G24" s="38">
        <f t="shared" ref="G24:L24" si="3">+_xlfn.STDEV.S(G6:G17)</f>
        <v>0.11547005383792514</v>
      </c>
      <c r="H24" s="24">
        <f t="shared" si="3"/>
        <v>5.7735026918962568E-2</v>
      </c>
      <c r="I24" s="24">
        <f t="shared" si="3"/>
        <v>0</v>
      </c>
      <c r="J24" s="24">
        <f t="shared" si="3"/>
        <v>0</v>
      </c>
      <c r="K24" s="24">
        <f t="shared" si="3"/>
        <v>9.539392014169458E-3</v>
      </c>
      <c r="L24" s="150">
        <f t="shared" si="3"/>
        <v>4.041451884327381E-3</v>
      </c>
      <c r="M24" s="152"/>
    </row>
    <row r="25" spans="1:13" ht="15.75" thickBot="1" x14ac:dyDescent="0.25">
      <c r="B25" s="227" t="s">
        <v>31</v>
      </c>
      <c r="C25" s="228"/>
      <c r="D25" s="228"/>
      <c r="E25" s="228"/>
      <c r="F25" s="228"/>
      <c r="G25" s="25">
        <f>G24/G19</f>
        <v>0.10188534162169863</v>
      </c>
      <c r="H25" s="26">
        <f t="shared" ref="H25:K25" si="4">H24/H19</f>
        <v>8.6602540378443851E-2</v>
      </c>
      <c r="I25" s="27">
        <f t="shared" si="4"/>
        <v>0</v>
      </c>
      <c r="J25" s="203">
        <f t="shared" si="4"/>
        <v>0</v>
      </c>
      <c r="K25" s="203" t="e">
        <f t="shared" si="4"/>
        <v>#DIV/0!</v>
      </c>
      <c r="L25" s="151">
        <f>L24/L19</f>
        <v>0.75777222831138391</v>
      </c>
      <c r="M25" s="152"/>
    </row>
    <row r="27" spans="1:13" x14ac:dyDescent="0.2">
      <c r="E27" s="23"/>
      <c r="L27" s="161"/>
    </row>
    <row r="28" spans="1:13" x14ac:dyDescent="0.2">
      <c r="E28" s="23"/>
    </row>
    <row r="29" spans="1:13" x14ac:dyDescent="0.2">
      <c r="H29" s="140"/>
      <c r="I29" s="140"/>
      <c r="J29" s="140"/>
    </row>
    <row r="30" spans="1:13" ht="30" x14ac:dyDescent="0.2">
      <c r="C30" t="s">
        <v>55</v>
      </c>
      <c r="D30" s="129"/>
      <c r="F30" s="138"/>
      <c r="G30" s="139"/>
      <c r="H30" s="141"/>
      <c r="I30" s="142"/>
      <c r="J30" s="142"/>
      <c r="K30" s="139"/>
    </row>
    <row r="31" spans="1:13" x14ac:dyDescent="0.2">
      <c r="C31" s="130"/>
      <c r="F31" s="139"/>
      <c r="G31" s="139"/>
      <c r="H31" s="143"/>
      <c r="I31" s="144"/>
      <c r="J31" s="144"/>
      <c r="K31" s="139"/>
    </row>
    <row r="32" spans="1:13" x14ac:dyDescent="0.2">
      <c r="F32" s="139"/>
      <c r="G32" s="139"/>
      <c r="H32" s="139"/>
      <c r="I32" s="139"/>
      <c r="J32" s="139"/>
      <c r="K32" s="139"/>
    </row>
    <row r="33" spans="6:11" x14ac:dyDescent="0.2">
      <c r="F33" s="139"/>
      <c r="G33" s="139"/>
      <c r="H33" s="139"/>
      <c r="I33" s="139"/>
      <c r="J33" s="139"/>
      <c r="K33" s="139"/>
    </row>
    <row r="52" spans="5:5" x14ac:dyDescent="0.2">
      <c r="E52" s="131"/>
    </row>
    <row r="62" spans="5:5" ht="79.5" customHeight="1" x14ac:dyDescent="0.2"/>
  </sheetData>
  <mergeCells count="13">
    <mergeCell ref="B19:D20"/>
    <mergeCell ref="B21:D22"/>
    <mergeCell ref="B23:F23"/>
    <mergeCell ref="B24:F24"/>
    <mergeCell ref="B25:F25"/>
    <mergeCell ref="D1:L1"/>
    <mergeCell ref="B4:B5"/>
    <mergeCell ref="C4:C5"/>
    <mergeCell ref="D4:D5"/>
    <mergeCell ref="E4:E5"/>
    <mergeCell ref="F4:F5"/>
    <mergeCell ref="G4:I4"/>
    <mergeCell ref="K4:L4"/>
  </mergeCells>
  <pageMargins left="1.1499999999999999" right="0.7" top="0.75" bottom="0.75" header="0.3" footer="0.3"/>
  <pageSetup scale="49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6E5E-4BAC-4F96-835C-7057D58B158C}">
  <sheetPr>
    <pageSetUpPr fitToPage="1"/>
  </sheetPr>
  <dimension ref="A1:M62"/>
  <sheetViews>
    <sheetView showGridLines="0" view="pageBreakPreview" topLeftCell="A7" zoomScale="85" zoomScaleNormal="98" zoomScaleSheetLayoutView="85" zoomScalePageLayoutView="85" workbookViewId="0">
      <selection activeCell="G20" sqref="G20:L20"/>
    </sheetView>
  </sheetViews>
  <sheetFormatPr baseColWidth="10" defaultColWidth="11.42578125" defaultRowHeight="12.75" x14ac:dyDescent="0.2"/>
  <cols>
    <col min="1" max="1" width="2.42578125" customWidth="1"/>
    <col min="2" max="2" width="4.42578125" customWidth="1"/>
    <col min="3" max="3" width="34.5703125" customWidth="1"/>
    <col min="4" max="4" width="26.140625" style="41" customWidth="1"/>
    <col min="5" max="5" width="52.85546875" style="18" customWidth="1"/>
    <col min="6" max="6" width="20.5703125" customWidth="1"/>
    <col min="7" max="7" width="11.42578125" bestFit="1" customWidth="1"/>
    <col min="8" max="8" width="19.140625" customWidth="1"/>
    <col min="9" max="9" width="16.42578125" bestFit="1" customWidth="1"/>
    <col min="10" max="11" width="16.42578125" customWidth="1"/>
    <col min="12" max="12" width="16.7109375" customWidth="1"/>
    <col min="13" max="13" width="3.42578125" customWidth="1"/>
    <col min="14" max="14" width="13.42578125" bestFit="1" customWidth="1"/>
  </cols>
  <sheetData>
    <row r="1" spans="1:13" s="5" customFormat="1" ht="76.5" customHeight="1" x14ac:dyDescent="0.3">
      <c r="A1" s="3"/>
      <c r="B1" s="4"/>
      <c r="C1" s="19" t="s">
        <v>128</v>
      </c>
      <c r="D1" s="226" t="s">
        <v>129</v>
      </c>
      <c r="E1" s="226"/>
      <c r="F1" s="226"/>
      <c r="G1" s="226"/>
      <c r="H1" s="226"/>
      <c r="I1" s="226"/>
      <c r="J1" s="226"/>
      <c r="K1" s="226"/>
      <c r="L1" s="226"/>
    </row>
    <row r="2" spans="1:13" s="5" customFormat="1" ht="36" customHeight="1" x14ac:dyDescent="0.3">
      <c r="A2" s="3"/>
      <c r="B2" s="4"/>
      <c r="C2" s="19" t="s">
        <v>9</v>
      </c>
      <c r="D2" s="137">
        <v>27000000</v>
      </c>
      <c r="E2" s="132"/>
      <c r="F2" s="132"/>
      <c r="G2" s="133"/>
      <c r="H2" s="134"/>
      <c r="I2" s="135"/>
      <c r="J2" s="135"/>
      <c r="K2" s="136"/>
      <c r="L2" s="136"/>
    </row>
    <row r="3" spans="1:13" s="5" customFormat="1" ht="17.25" thickBot="1" x14ac:dyDescent="0.35">
      <c r="A3" s="6"/>
      <c r="B3" s="7"/>
      <c r="C3" s="20"/>
      <c r="D3" s="11"/>
      <c r="E3" s="7"/>
      <c r="F3" s="7"/>
      <c r="G3" s="8"/>
      <c r="H3" s="9"/>
      <c r="I3" s="10"/>
      <c r="J3" s="10"/>
      <c r="K3" s="11"/>
      <c r="L3" s="11"/>
    </row>
    <row r="4" spans="1:13" ht="34.5" customHeight="1" thickBot="1" x14ac:dyDescent="0.35">
      <c r="A4" s="17"/>
      <c r="B4" s="242" t="s">
        <v>10</v>
      </c>
      <c r="C4" s="244" t="s">
        <v>11</v>
      </c>
      <c r="D4" s="244" t="s">
        <v>12</v>
      </c>
      <c r="E4" s="244" t="s">
        <v>13</v>
      </c>
      <c r="F4" s="244" t="s">
        <v>14</v>
      </c>
      <c r="G4" s="229" t="s">
        <v>15</v>
      </c>
      <c r="H4" s="230"/>
      <c r="I4" s="230"/>
      <c r="J4" s="202"/>
      <c r="K4" s="231" t="s">
        <v>16</v>
      </c>
      <c r="L4" s="231"/>
      <c r="M4" s="152"/>
    </row>
    <row r="5" spans="1:13" ht="68.25" customHeight="1" x14ac:dyDescent="0.3">
      <c r="A5" s="17"/>
      <c r="B5" s="243"/>
      <c r="C5" s="245"/>
      <c r="D5" s="245"/>
      <c r="E5" s="245"/>
      <c r="F5" s="245"/>
      <c r="G5" s="174" t="s">
        <v>17</v>
      </c>
      <c r="H5" s="175" t="s">
        <v>18</v>
      </c>
      <c r="I5" s="174" t="s">
        <v>19</v>
      </c>
      <c r="J5" s="174" t="s">
        <v>58</v>
      </c>
      <c r="K5" s="208" t="s">
        <v>20</v>
      </c>
      <c r="L5" s="208" t="s">
        <v>21</v>
      </c>
      <c r="M5" s="139"/>
    </row>
    <row r="6" spans="1:13" ht="57" x14ac:dyDescent="0.3">
      <c r="A6" s="17"/>
      <c r="B6" s="176">
        <v>1</v>
      </c>
      <c r="C6" s="179" t="s">
        <v>130</v>
      </c>
      <c r="D6" s="221" t="s">
        <v>131</v>
      </c>
      <c r="E6" s="167" t="s">
        <v>132</v>
      </c>
      <c r="F6" s="181" t="s">
        <v>83</v>
      </c>
      <c r="G6" s="182">
        <v>1.66</v>
      </c>
      <c r="H6" s="183">
        <v>0.59240000000000004</v>
      </c>
      <c r="I6" s="184">
        <v>1.5</v>
      </c>
      <c r="J6" s="184"/>
      <c r="K6" s="183">
        <v>0.1394</v>
      </c>
      <c r="L6" s="183">
        <v>5.4199999999999998E-2</v>
      </c>
      <c r="M6" s="152"/>
    </row>
    <row r="7" spans="1:13" ht="57" x14ac:dyDescent="0.3">
      <c r="A7" s="17"/>
      <c r="B7" s="176">
        <v>2</v>
      </c>
      <c r="C7" s="179" t="s">
        <v>130</v>
      </c>
      <c r="D7" s="221" t="s">
        <v>131</v>
      </c>
      <c r="E7" s="167" t="s">
        <v>132</v>
      </c>
      <c r="F7" s="181" t="s">
        <v>83</v>
      </c>
      <c r="G7" s="187">
        <v>1.52</v>
      </c>
      <c r="H7" s="188">
        <v>0.62809999999999999</v>
      </c>
      <c r="I7" s="189">
        <v>1.46</v>
      </c>
      <c r="J7" s="184"/>
      <c r="K7" s="188">
        <v>0.1757</v>
      </c>
      <c r="L7" s="188">
        <v>5.5399999999999998E-2</v>
      </c>
      <c r="M7" s="152"/>
    </row>
    <row r="8" spans="1:13" ht="57" x14ac:dyDescent="0.3">
      <c r="A8" s="17"/>
      <c r="B8" s="176">
        <v>3</v>
      </c>
      <c r="C8" s="179" t="s">
        <v>130</v>
      </c>
      <c r="D8" s="221" t="s">
        <v>131</v>
      </c>
      <c r="E8" s="167" t="s">
        <v>132</v>
      </c>
      <c r="F8" s="181" t="s">
        <v>83</v>
      </c>
      <c r="G8" s="298">
        <v>1.6</v>
      </c>
      <c r="H8" s="192">
        <v>0.55900000000000005</v>
      </c>
      <c r="I8" s="191">
        <v>4.7300000000000004</v>
      </c>
      <c r="J8" s="184"/>
      <c r="K8" s="192">
        <v>0.21779999999999999</v>
      </c>
      <c r="L8" s="192">
        <v>9.3600000000000003E-2</v>
      </c>
      <c r="M8" s="152"/>
    </row>
    <row r="9" spans="1:13" ht="57.75" thickBot="1" x14ac:dyDescent="0.35">
      <c r="A9" s="17"/>
      <c r="B9" s="177">
        <v>4</v>
      </c>
      <c r="C9" s="179" t="s">
        <v>130</v>
      </c>
      <c r="D9" s="221" t="s">
        <v>131</v>
      </c>
      <c r="E9" s="167" t="s">
        <v>132</v>
      </c>
      <c r="F9" s="181" t="s">
        <v>83</v>
      </c>
      <c r="G9" s="191">
        <v>1.52</v>
      </c>
      <c r="H9" s="192">
        <v>0.6673</v>
      </c>
      <c r="I9" s="184">
        <v>1.33</v>
      </c>
      <c r="J9" s="184"/>
      <c r="K9" s="192">
        <v>0.16520000000000001</v>
      </c>
      <c r="L9" s="192">
        <v>4.2299999999999997E-2</v>
      </c>
      <c r="M9" s="152"/>
    </row>
    <row r="10" spans="1:13" ht="42.75" x14ac:dyDescent="0.3">
      <c r="A10" s="17"/>
      <c r="B10" s="178">
        <v>5</v>
      </c>
      <c r="C10" s="167" t="s">
        <v>152</v>
      </c>
      <c r="D10" s="205" t="s">
        <v>150</v>
      </c>
      <c r="E10" s="167" t="s">
        <v>151</v>
      </c>
      <c r="F10" s="181" t="s">
        <v>83</v>
      </c>
      <c r="G10" s="182">
        <v>1.5</v>
      </c>
      <c r="H10" s="183">
        <v>0.7</v>
      </c>
      <c r="I10" s="184">
        <v>12</v>
      </c>
      <c r="J10" s="184"/>
      <c r="K10" s="183">
        <v>0.1</v>
      </c>
      <c r="L10" s="194">
        <v>0.1</v>
      </c>
      <c r="M10" s="152"/>
    </row>
    <row r="11" spans="1:13" ht="43.5" thickBot="1" x14ac:dyDescent="0.35">
      <c r="A11" s="17"/>
      <c r="B11" s="177">
        <v>6</v>
      </c>
      <c r="C11" s="222" t="s">
        <v>157</v>
      </c>
      <c r="D11" s="300" t="s">
        <v>156</v>
      </c>
      <c r="E11" s="167" t="s">
        <v>158</v>
      </c>
      <c r="F11" s="181" t="s">
        <v>83</v>
      </c>
      <c r="G11" s="182">
        <v>1.5</v>
      </c>
      <c r="H11" s="196">
        <v>0.6</v>
      </c>
      <c r="I11" s="197">
        <v>2</v>
      </c>
      <c r="J11" s="184"/>
      <c r="K11" s="196">
        <v>1.1999999999999999E-3</v>
      </c>
      <c r="L11" s="198">
        <v>8.9999999999999998E-4</v>
      </c>
      <c r="M11" s="153"/>
    </row>
    <row r="12" spans="1:13" ht="85.5" x14ac:dyDescent="0.3">
      <c r="A12" s="17"/>
      <c r="B12" s="178">
        <v>7</v>
      </c>
      <c r="C12" s="167" t="s">
        <v>152</v>
      </c>
      <c r="D12" s="167" t="s">
        <v>160</v>
      </c>
      <c r="E12" s="168" t="s">
        <v>159</v>
      </c>
      <c r="F12" s="190" t="s">
        <v>83</v>
      </c>
      <c r="G12" s="200">
        <v>2</v>
      </c>
      <c r="H12" s="183">
        <v>0.7</v>
      </c>
      <c r="I12" s="184">
        <v>1.2</v>
      </c>
      <c r="J12" s="223"/>
      <c r="K12" s="183">
        <v>0.2</v>
      </c>
      <c r="L12" s="194">
        <v>0.1</v>
      </c>
      <c r="M12" s="152"/>
    </row>
    <row r="13" spans="1:13" ht="130.5" thickBot="1" x14ac:dyDescent="0.35">
      <c r="A13" s="17"/>
      <c r="B13" s="177">
        <v>8</v>
      </c>
      <c r="C13" s="167" t="s">
        <v>94</v>
      </c>
      <c r="D13" s="199" t="s">
        <v>161</v>
      </c>
      <c r="E13" s="201" t="s">
        <v>162</v>
      </c>
      <c r="F13" s="190" t="s">
        <v>83</v>
      </c>
      <c r="G13" s="200">
        <v>90.8</v>
      </c>
      <c r="H13" s="183">
        <v>0.5</v>
      </c>
      <c r="I13" s="184">
        <v>7.74</v>
      </c>
      <c r="J13" s="223">
        <v>0.6</v>
      </c>
      <c r="K13" s="183">
        <v>1.1000000000000001E-3</v>
      </c>
      <c r="L13" s="194">
        <v>8.0000000000000004E-4</v>
      </c>
      <c r="M13" s="152"/>
    </row>
    <row r="14" spans="1:13" ht="72.75" x14ac:dyDescent="0.3">
      <c r="A14" s="17"/>
      <c r="B14" s="178">
        <v>9</v>
      </c>
      <c r="C14" s="186" t="s">
        <v>109</v>
      </c>
      <c r="D14" s="199" t="s">
        <v>108</v>
      </c>
      <c r="E14" s="201" t="s">
        <v>107</v>
      </c>
      <c r="F14" s="168" t="s">
        <v>83</v>
      </c>
      <c r="G14" s="200">
        <v>2.23</v>
      </c>
      <c r="H14" s="183">
        <v>0.61</v>
      </c>
      <c r="I14" s="184">
        <v>2.13</v>
      </c>
      <c r="J14" s="184" t="s">
        <v>59</v>
      </c>
      <c r="K14" s="183">
        <v>4.0000000000000002E-4</v>
      </c>
      <c r="L14" s="194">
        <v>2.0000000000000001E-4</v>
      </c>
      <c r="M14" s="152"/>
    </row>
    <row r="15" spans="1:13" ht="17.25" thickBot="1" x14ac:dyDescent="0.35">
      <c r="A15" s="17"/>
      <c r="B15" s="177">
        <v>10</v>
      </c>
      <c r="C15" s="186"/>
      <c r="D15" s="167"/>
      <c r="E15" s="201"/>
      <c r="F15" s="168"/>
      <c r="G15" s="200"/>
      <c r="H15" s="183"/>
      <c r="I15" s="184"/>
      <c r="J15" s="204"/>
      <c r="K15" s="183"/>
      <c r="L15" s="194"/>
      <c r="M15" s="152"/>
    </row>
    <row r="16" spans="1:13" ht="16.5" x14ac:dyDescent="0.3">
      <c r="A16" s="17"/>
      <c r="B16" s="178">
        <v>11</v>
      </c>
      <c r="C16" s="186"/>
      <c r="D16" s="199"/>
      <c r="E16" s="201"/>
      <c r="F16" s="168"/>
      <c r="G16" s="200"/>
      <c r="H16" s="183"/>
      <c r="I16" s="184"/>
      <c r="J16" s="204"/>
      <c r="K16" s="183"/>
      <c r="L16" s="194"/>
      <c r="M16" s="152"/>
    </row>
    <row r="17" spans="1:13" ht="16.5" x14ac:dyDescent="0.3">
      <c r="A17" s="17"/>
      <c r="B17" s="177">
        <v>12</v>
      </c>
      <c r="C17" s="186"/>
      <c r="D17" s="199"/>
      <c r="E17" s="201"/>
      <c r="F17" s="168"/>
      <c r="G17" s="200"/>
      <c r="H17" s="183"/>
      <c r="I17" s="184"/>
      <c r="J17" s="184"/>
      <c r="K17" s="183"/>
      <c r="L17" s="194"/>
      <c r="M17" s="152"/>
    </row>
    <row r="18" spans="1:13" ht="15.75" customHeight="1" x14ac:dyDescent="0.2">
      <c r="B18" s="39"/>
      <c r="C18" s="21"/>
      <c r="D18" s="21"/>
      <c r="E18" s="12"/>
      <c r="F18" s="12" t="s">
        <v>22</v>
      </c>
      <c r="G18" s="163">
        <f>ROUNDUP(AVERAGE(G5:G17),1)</f>
        <v>11.6</v>
      </c>
      <c r="H18" s="164">
        <f>ROUNDUP(AVERAGE(H5:H17),1)</f>
        <v>0.7</v>
      </c>
      <c r="I18" s="165">
        <f>ROUNDUP(AVERAGE(I5:I17),1)</f>
        <v>3.8000000000000003</v>
      </c>
      <c r="J18" s="165">
        <f>ROUNDUP(AVERAGE(J5:J17),1)</f>
        <v>0.6</v>
      </c>
      <c r="K18" s="164">
        <v>0.22727272727272727</v>
      </c>
      <c r="L18" s="166">
        <f>ROUNDUP(AVERAGE(L5:L17),1)</f>
        <v>0.1</v>
      </c>
      <c r="M18" s="152"/>
    </row>
    <row r="19" spans="1:13" ht="14.25" customHeight="1" x14ac:dyDescent="0.2">
      <c r="B19" s="232" t="s">
        <v>23</v>
      </c>
      <c r="C19" s="233"/>
      <c r="D19" s="233"/>
      <c r="E19" s="13"/>
      <c r="F19" s="13" t="s">
        <v>24</v>
      </c>
      <c r="G19" s="30">
        <f>+AVERAGE(G6:G17)</f>
        <v>11.592222222222222</v>
      </c>
      <c r="H19" s="29">
        <f>+AVERAGE(H6:H17)</f>
        <v>0.61742222222222221</v>
      </c>
      <c r="I19" s="28">
        <f>+AVERAGE(I6:I17)</f>
        <v>3.7877777777777784</v>
      </c>
      <c r="J19" s="28">
        <f>+AVERAGE(J6:J17)</f>
        <v>0.6</v>
      </c>
      <c r="K19" s="29">
        <v>0</v>
      </c>
      <c r="L19" s="146">
        <f>+AVERAGE(L6:L17)</f>
        <v>4.9711111111111116E-2</v>
      </c>
      <c r="M19" s="152"/>
    </row>
    <row r="20" spans="1:13" ht="14.25" customHeight="1" thickBot="1" x14ac:dyDescent="0.25">
      <c r="B20" s="234"/>
      <c r="C20" s="235"/>
      <c r="D20" s="235"/>
      <c r="E20" s="145" t="s">
        <v>54</v>
      </c>
      <c r="F20" s="14" t="s">
        <v>25</v>
      </c>
      <c r="G20" s="157">
        <f t="shared" ref="G20:L20" si="0">+MEDIAN(G6:G17)</f>
        <v>1.6</v>
      </c>
      <c r="H20" s="158">
        <f t="shared" si="0"/>
        <v>0.61</v>
      </c>
      <c r="I20" s="159">
        <f t="shared" si="0"/>
        <v>2</v>
      </c>
      <c r="J20" s="206">
        <f t="shared" si="0"/>
        <v>0.6</v>
      </c>
      <c r="K20" s="160">
        <f t="shared" si="0"/>
        <v>0.1394</v>
      </c>
      <c r="L20" s="160">
        <f t="shared" si="0"/>
        <v>5.4199999999999998E-2</v>
      </c>
      <c r="M20" s="152"/>
    </row>
    <row r="21" spans="1:13" ht="15" x14ac:dyDescent="0.2">
      <c r="B21" s="236" t="s">
        <v>26</v>
      </c>
      <c r="C21" s="237"/>
      <c r="D21" s="237"/>
      <c r="E21" s="15"/>
      <c r="F21" s="15" t="s">
        <v>27</v>
      </c>
      <c r="G21" s="31">
        <f>+MAX(G6:G17)</f>
        <v>90.8</v>
      </c>
      <c r="H21" s="32">
        <f>+MAX(H6:H17)</f>
        <v>0.7</v>
      </c>
      <c r="I21" s="32">
        <f>+MAX(I6:I17)</f>
        <v>12</v>
      </c>
      <c r="J21" s="32">
        <f>+MIN(J5:J5)</f>
        <v>0</v>
      </c>
      <c r="K21" s="32">
        <v>1</v>
      </c>
      <c r="L21" s="147">
        <f>+MAX(L6:L17)</f>
        <v>0.1</v>
      </c>
      <c r="M21" s="152"/>
    </row>
    <row r="22" spans="1:13" ht="15.75" thickBot="1" x14ac:dyDescent="0.25">
      <c r="B22" s="238"/>
      <c r="C22" s="239"/>
      <c r="D22" s="239"/>
      <c r="E22" s="16"/>
      <c r="F22" s="16" t="s">
        <v>28</v>
      </c>
      <c r="G22" s="33">
        <f>+MIN(G6:G17)</f>
        <v>1.5</v>
      </c>
      <c r="H22" s="34">
        <f>+MIN(H6:H17)</f>
        <v>0.5</v>
      </c>
      <c r="I22" s="35">
        <f>+MIN(I6:I6)</f>
        <v>1.5</v>
      </c>
      <c r="J22" s="35">
        <f t="shared" ref="J22" si="1">+COUNT(J5:J16)</f>
        <v>1</v>
      </c>
      <c r="K22" s="34">
        <v>0</v>
      </c>
      <c r="L22" s="148">
        <f>+MIN(L6:L6)</f>
        <v>5.4199999999999998E-2</v>
      </c>
      <c r="M22" s="152"/>
    </row>
    <row r="23" spans="1:13" ht="15" x14ac:dyDescent="0.2">
      <c r="B23" s="240" t="s">
        <v>29</v>
      </c>
      <c r="C23" s="241"/>
      <c r="D23" s="241"/>
      <c r="E23" s="241"/>
      <c r="F23" s="241"/>
      <c r="G23" s="36">
        <f t="shared" ref="G23:L23" si="2">+COUNT(G6:G17)</f>
        <v>9</v>
      </c>
      <c r="H23" s="37">
        <f t="shared" si="2"/>
        <v>9</v>
      </c>
      <c r="I23" s="37">
        <f t="shared" si="2"/>
        <v>9</v>
      </c>
      <c r="J23" s="37">
        <f t="shared" si="2"/>
        <v>1</v>
      </c>
      <c r="K23" s="37">
        <f t="shared" si="2"/>
        <v>9</v>
      </c>
      <c r="L23" s="149">
        <f t="shared" si="2"/>
        <v>9</v>
      </c>
      <c r="M23" s="152"/>
    </row>
    <row r="24" spans="1:13" ht="15" x14ac:dyDescent="0.2">
      <c r="B24" s="246" t="s">
        <v>30</v>
      </c>
      <c r="C24" s="247"/>
      <c r="D24" s="247"/>
      <c r="E24" s="247"/>
      <c r="F24" s="247"/>
      <c r="G24" s="38">
        <f t="shared" ref="G24:L24" si="3">+_xlfn.STDEV.S(G6:G17)</f>
        <v>29.704024886275</v>
      </c>
      <c r="H24" s="24">
        <f t="shared" si="3"/>
        <v>6.559902395954105E-2</v>
      </c>
      <c r="I24" s="24">
        <f t="shared" si="3"/>
        <v>3.7630199899076331</v>
      </c>
      <c r="J24" s="24" t="e">
        <f t="shared" si="3"/>
        <v>#DIV/0!</v>
      </c>
      <c r="K24" s="24">
        <f t="shared" si="3"/>
        <v>8.926406051709726E-2</v>
      </c>
      <c r="L24" s="150">
        <f t="shared" si="3"/>
        <v>4.2305125116362814E-2</v>
      </c>
      <c r="M24" s="152"/>
    </row>
    <row r="25" spans="1:13" ht="15.75" thickBot="1" x14ac:dyDescent="0.25">
      <c r="B25" s="227" t="s">
        <v>31</v>
      </c>
      <c r="C25" s="228"/>
      <c r="D25" s="228"/>
      <c r="E25" s="228"/>
      <c r="F25" s="228"/>
      <c r="G25" s="25">
        <f>G24/G19</f>
        <v>2.5624098914643438</v>
      </c>
      <c r="H25" s="26">
        <f t="shared" ref="H25:K25" si="4">H24/H19</f>
        <v>0.10624661957167245</v>
      </c>
      <c r="I25" s="27">
        <f t="shared" si="4"/>
        <v>0.99346376970280703</v>
      </c>
      <c r="J25" s="203" t="e">
        <f t="shared" si="4"/>
        <v>#DIV/0!</v>
      </c>
      <c r="K25" s="203" t="e">
        <f t="shared" si="4"/>
        <v>#DIV/0!</v>
      </c>
      <c r="L25" s="151">
        <f>L24/L19</f>
        <v>0.85101950390537617</v>
      </c>
      <c r="M25" s="152"/>
    </row>
    <row r="27" spans="1:13" x14ac:dyDescent="0.2">
      <c r="E27" s="23"/>
      <c r="L27" s="161"/>
    </row>
    <row r="28" spans="1:13" x14ac:dyDescent="0.2">
      <c r="E28" s="23"/>
    </row>
    <row r="29" spans="1:13" x14ac:dyDescent="0.2">
      <c r="H29" s="140"/>
      <c r="I29" s="140"/>
      <c r="J29" s="140"/>
    </row>
    <row r="30" spans="1:13" ht="30" x14ac:dyDescent="0.2">
      <c r="C30" t="s">
        <v>55</v>
      </c>
      <c r="D30" s="129"/>
      <c r="F30" s="138"/>
      <c r="G30" s="139"/>
      <c r="H30" s="141"/>
      <c r="I30" s="142"/>
      <c r="J30" s="142"/>
      <c r="K30" s="139"/>
    </row>
    <row r="31" spans="1:13" x14ac:dyDescent="0.2">
      <c r="C31" s="130"/>
      <c r="F31" s="139"/>
      <c r="G31" s="139"/>
      <c r="H31" s="143"/>
      <c r="I31" s="144"/>
      <c r="J31" s="144"/>
      <c r="K31" s="139"/>
    </row>
    <row r="32" spans="1:13" x14ac:dyDescent="0.2">
      <c r="F32" s="139"/>
      <c r="G32" s="139"/>
      <c r="H32" s="139"/>
      <c r="I32" s="139"/>
      <c r="J32" s="139"/>
      <c r="K32" s="139"/>
    </row>
    <row r="33" spans="6:11" x14ac:dyDescent="0.2">
      <c r="F33" s="139"/>
      <c r="G33" s="139"/>
      <c r="H33" s="139"/>
      <c r="I33" s="139"/>
      <c r="J33" s="139"/>
      <c r="K33" s="139"/>
    </row>
    <row r="52" spans="5:5" x14ac:dyDescent="0.2">
      <c r="E52" s="131"/>
    </row>
    <row r="62" spans="5:5" ht="79.5" customHeight="1" x14ac:dyDescent="0.2"/>
  </sheetData>
  <mergeCells count="13">
    <mergeCell ref="B19:D20"/>
    <mergeCell ref="B21:D22"/>
    <mergeCell ref="B23:F23"/>
    <mergeCell ref="B24:F24"/>
    <mergeCell ref="B25:F25"/>
    <mergeCell ref="D1:L1"/>
    <mergeCell ref="B4:B5"/>
    <mergeCell ref="C4:C5"/>
    <mergeCell ref="D4:D5"/>
    <mergeCell ref="E4:E5"/>
    <mergeCell ref="F4:F5"/>
    <mergeCell ref="G4:I4"/>
    <mergeCell ref="K4:L4"/>
  </mergeCells>
  <pageMargins left="1.1499999999999999" right="0.7" top="0.75" bottom="0.75" header="0.3" footer="0.3"/>
  <pageSetup scale="46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3E6D5-55DB-4C26-A5E5-0DC31AD5649D}">
  <sheetPr>
    <pageSetUpPr fitToPage="1"/>
  </sheetPr>
  <dimension ref="A1:M62"/>
  <sheetViews>
    <sheetView showGridLines="0" view="pageBreakPreview" zoomScale="85" zoomScaleNormal="98" zoomScaleSheetLayoutView="85" zoomScalePageLayoutView="85" workbookViewId="0">
      <selection activeCell="I17" sqref="I17"/>
    </sheetView>
  </sheetViews>
  <sheetFormatPr baseColWidth="10" defaultColWidth="11.42578125" defaultRowHeight="12.75" x14ac:dyDescent="0.2"/>
  <cols>
    <col min="1" max="1" width="2.42578125" customWidth="1"/>
    <col min="2" max="2" width="4.42578125" customWidth="1"/>
    <col min="3" max="3" width="34.5703125" customWidth="1"/>
    <col min="4" max="4" width="26.140625" style="41" customWidth="1"/>
    <col min="5" max="5" width="52.85546875" style="18" customWidth="1"/>
    <col min="6" max="6" width="20.5703125" customWidth="1"/>
    <col min="7" max="7" width="11.42578125" bestFit="1" customWidth="1"/>
    <col min="8" max="8" width="19.140625" customWidth="1"/>
    <col min="9" max="9" width="16.42578125" bestFit="1" customWidth="1"/>
    <col min="10" max="11" width="16.42578125" customWidth="1"/>
    <col min="12" max="12" width="16.7109375" customWidth="1"/>
    <col min="13" max="13" width="3.42578125" customWidth="1"/>
    <col min="14" max="14" width="13.42578125" bestFit="1" customWidth="1"/>
  </cols>
  <sheetData>
    <row r="1" spans="1:13" s="5" customFormat="1" ht="76.5" customHeight="1" x14ac:dyDescent="0.3">
      <c r="A1" s="3"/>
      <c r="B1" s="4"/>
      <c r="C1" s="19" t="s">
        <v>128</v>
      </c>
      <c r="D1" s="226" t="s">
        <v>129</v>
      </c>
      <c r="E1" s="226"/>
      <c r="F1" s="226"/>
      <c r="G1" s="226"/>
      <c r="H1" s="226"/>
      <c r="I1" s="226"/>
      <c r="J1" s="226"/>
      <c r="K1" s="226"/>
      <c r="L1" s="226"/>
    </row>
    <row r="2" spans="1:13" s="5" customFormat="1" ht="36" customHeight="1" x14ac:dyDescent="0.3">
      <c r="A2" s="3"/>
      <c r="B2" s="4"/>
      <c r="C2" s="19" t="s">
        <v>9</v>
      </c>
      <c r="D2" s="137">
        <v>27000000</v>
      </c>
      <c r="E2" s="132"/>
      <c r="F2" s="132"/>
      <c r="G2" s="133"/>
      <c r="H2" s="134"/>
      <c r="I2" s="135"/>
      <c r="J2" s="135"/>
      <c r="K2" s="136"/>
      <c r="L2" s="136"/>
    </row>
    <row r="3" spans="1:13" s="5" customFormat="1" ht="17.25" thickBot="1" x14ac:dyDescent="0.35">
      <c r="A3" s="6"/>
      <c r="B3" s="7"/>
      <c r="C3" s="20"/>
      <c r="D3" s="11"/>
      <c r="E3" s="7"/>
      <c r="F3" s="7"/>
      <c r="G3" s="8"/>
      <c r="H3" s="9"/>
      <c r="I3" s="10"/>
      <c r="J3" s="10"/>
      <c r="K3" s="11"/>
      <c r="L3" s="11"/>
    </row>
    <row r="4" spans="1:13" ht="34.5" customHeight="1" thickBot="1" x14ac:dyDescent="0.35">
      <c r="A4" s="17"/>
      <c r="B4" s="242" t="s">
        <v>10</v>
      </c>
      <c r="C4" s="244" t="s">
        <v>11</v>
      </c>
      <c r="D4" s="244" t="s">
        <v>12</v>
      </c>
      <c r="E4" s="244" t="s">
        <v>13</v>
      </c>
      <c r="F4" s="244" t="s">
        <v>14</v>
      </c>
      <c r="G4" s="229" t="s">
        <v>15</v>
      </c>
      <c r="H4" s="230"/>
      <c r="I4" s="230"/>
      <c r="J4" s="202"/>
      <c r="K4" s="231" t="s">
        <v>16</v>
      </c>
      <c r="L4" s="231"/>
      <c r="M4" s="152"/>
    </row>
    <row r="5" spans="1:13" ht="68.25" customHeight="1" x14ac:dyDescent="0.3">
      <c r="A5" s="17"/>
      <c r="B5" s="243"/>
      <c r="C5" s="245"/>
      <c r="D5" s="245"/>
      <c r="E5" s="245"/>
      <c r="F5" s="245"/>
      <c r="G5" s="174" t="s">
        <v>17</v>
      </c>
      <c r="H5" s="175" t="s">
        <v>18</v>
      </c>
      <c r="I5" s="174" t="s">
        <v>19</v>
      </c>
      <c r="J5" s="174" t="s">
        <v>58</v>
      </c>
      <c r="K5" s="208" t="s">
        <v>20</v>
      </c>
      <c r="L5" s="208" t="s">
        <v>21</v>
      </c>
      <c r="M5" s="139"/>
    </row>
    <row r="6" spans="1:13" ht="71.25" x14ac:dyDescent="0.3">
      <c r="A6" s="17"/>
      <c r="B6" s="176">
        <v>1</v>
      </c>
      <c r="C6" s="179" t="s">
        <v>90</v>
      </c>
      <c r="D6" s="180" t="s">
        <v>91</v>
      </c>
      <c r="E6" s="167" t="s">
        <v>139</v>
      </c>
      <c r="F6" s="181" t="s">
        <v>83</v>
      </c>
      <c r="G6" s="182">
        <v>1.25</v>
      </c>
      <c r="H6" s="183">
        <v>0.61</v>
      </c>
      <c r="I6" s="184">
        <v>0.86</v>
      </c>
      <c r="J6" s="184"/>
      <c r="K6" s="183">
        <v>1.1999999999999999E-3</v>
      </c>
      <c r="L6" s="183">
        <v>5.0000000000000001E-4</v>
      </c>
      <c r="M6" s="152"/>
    </row>
    <row r="7" spans="1:13" ht="42.75" x14ac:dyDescent="0.3">
      <c r="A7" s="17"/>
      <c r="B7" s="176">
        <v>2</v>
      </c>
      <c r="C7" s="185" t="s">
        <v>142</v>
      </c>
      <c r="D7" s="167" t="s">
        <v>140</v>
      </c>
      <c r="E7" s="167" t="s">
        <v>141</v>
      </c>
      <c r="F7" s="186" t="s">
        <v>83</v>
      </c>
      <c r="G7" s="187">
        <v>1</v>
      </c>
      <c r="H7" s="188">
        <v>0.7</v>
      </c>
      <c r="I7" s="189">
        <v>1.2</v>
      </c>
      <c r="J7" s="184"/>
      <c r="K7" s="188">
        <v>0.02</v>
      </c>
      <c r="L7" s="188">
        <v>1.4999999999999999E-2</v>
      </c>
      <c r="M7" s="152"/>
    </row>
    <row r="8" spans="1:13" ht="85.5" x14ac:dyDescent="0.3">
      <c r="A8" s="17"/>
      <c r="B8" s="176">
        <v>3</v>
      </c>
      <c r="C8" s="190" t="s">
        <v>82</v>
      </c>
      <c r="D8" s="190" t="s">
        <v>143</v>
      </c>
      <c r="E8" s="190" t="s">
        <v>144</v>
      </c>
      <c r="F8" s="190" t="s">
        <v>83</v>
      </c>
      <c r="G8" s="191">
        <v>1.2</v>
      </c>
      <c r="H8" s="192">
        <v>0.6</v>
      </c>
      <c r="I8" s="191">
        <v>1</v>
      </c>
      <c r="J8" s="204">
        <v>0.7</v>
      </c>
      <c r="K8" s="192">
        <v>4.0000000000000001E-3</v>
      </c>
      <c r="L8" s="192">
        <v>3.0000000000000001E-3</v>
      </c>
      <c r="M8" s="152"/>
    </row>
    <row r="9" spans="1:13" ht="17.25" thickBot="1" x14ac:dyDescent="0.35">
      <c r="A9" s="17"/>
      <c r="B9" s="177">
        <v>4</v>
      </c>
      <c r="C9" s="168"/>
      <c r="D9" s="193"/>
      <c r="E9" s="168"/>
      <c r="F9" s="168"/>
      <c r="G9" s="191"/>
      <c r="H9" s="192"/>
      <c r="I9" s="184"/>
      <c r="J9" s="184"/>
      <c r="K9" s="192"/>
      <c r="L9" s="192"/>
      <c r="M9" s="152"/>
    </row>
    <row r="10" spans="1:13" ht="16.5" x14ac:dyDescent="0.3">
      <c r="A10" s="17"/>
      <c r="B10" s="178">
        <v>5</v>
      </c>
      <c r="C10" s="167"/>
      <c r="D10" s="205"/>
      <c r="E10" s="167"/>
      <c r="F10" s="181"/>
      <c r="G10" s="182"/>
      <c r="H10" s="183"/>
      <c r="I10" s="184"/>
      <c r="J10" s="184"/>
      <c r="K10" s="183"/>
      <c r="L10" s="194"/>
      <c r="M10" s="152"/>
    </row>
    <row r="11" spans="1:13" ht="17.25" thickBot="1" x14ac:dyDescent="0.35">
      <c r="A11" s="17"/>
      <c r="B11" s="177">
        <v>6</v>
      </c>
      <c r="C11" s="222"/>
      <c r="D11" s="195"/>
      <c r="E11" s="167"/>
      <c r="F11" s="181"/>
      <c r="G11" s="182"/>
      <c r="H11" s="196"/>
      <c r="I11" s="197"/>
      <c r="J11" s="184"/>
      <c r="K11" s="196"/>
      <c r="L11" s="198"/>
      <c r="M11" s="153"/>
    </row>
    <row r="12" spans="1:13" ht="16.5" x14ac:dyDescent="0.3">
      <c r="A12" s="17"/>
      <c r="B12" s="178">
        <v>7</v>
      </c>
      <c r="C12" s="167"/>
      <c r="D12" s="199"/>
      <c r="E12" s="168"/>
      <c r="F12" s="190"/>
      <c r="G12" s="200"/>
      <c r="H12" s="183"/>
      <c r="I12" s="184"/>
      <c r="J12" s="223"/>
      <c r="K12" s="183"/>
      <c r="L12" s="194"/>
      <c r="M12" s="152"/>
    </row>
    <row r="13" spans="1:13" ht="17.25" thickBot="1" x14ac:dyDescent="0.35">
      <c r="A13" s="17"/>
      <c r="B13" s="177">
        <v>8</v>
      </c>
      <c r="C13" s="167"/>
      <c r="D13" s="199"/>
      <c r="E13" s="201"/>
      <c r="F13" s="190"/>
      <c r="G13" s="200"/>
      <c r="H13" s="183"/>
      <c r="I13" s="184"/>
      <c r="J13" s="223"/>
      <c r="K13" s="183"/>
      <c r="L13" s="194"/>
      <c r="M13" s="152"/>
    </row>
    <row r="14" spans="1:13" ht="16.5" x14ac:dyDescent="0.3">
      <c r="A14" s="17"/>
      <c r="B14" s="178">
        <v>9</v>
      </c>
      <c r="C14" s="186"/>
      <c r="D14" s="199"/>
      <c r="E14" s="201"/>
      <c r="F14" s="168"/>
      <c r="G14" s="200"/>
      <c r="H14" s="183"/>
      <c r="I14" s="184"/>
      <c r="J14" s="184"/>
      <c r="K14" s="183"/>
      <c r="L14" s="194"/>
      <c r="M14" s="152"/>
    </row>
    <row r="15" spans="1:13" ht="17.25" thickBot="1" x14ac:dyDescent="0.35">
      <c r="A15" s="17"/>
      <c r="B15" s="177">
        <v>10</v>
      </c>
      <c r="C15" s="186"/>
      <c r="D15" s="167"/>
      <c r="E15" s="201"/>
      <c r="F15" s="168"/>
      <c r="G15" s="200"/>
      <c r="H15" s="183"/>
      <c r="I15" s="184"/>
      <c r="J15" s="204"/>
      <c r="K15" s="183"/>
      <c r="L15" s="194"/>
      <c r="M15" s="152"/>
    </row>
    <row r="16" spans="1:13" ht="16.5" x14ac:dyDescent="0.3">
      <c r="A16" s="17"/>
      <c r="B16" s="178">
        <v>11</v>
      </c>
      <c r="C16" s="186"/>
      <c r="D16" s="199"/>
      <c r="E16" s="201"/>
      <c r="F16" s="168"/>
      <c r="G16" s="200"/>
      <c r="H16" s="183"/>
      <c r="I16" s="184"/>
      <c r="J16" s="204"/>
      <c r="K16" s="183"/>
      <c r="L16" s="194"/>
      <c r="M16" s="152"/>
    </row>
    <row r="17" spans="1:13" ht="16.5" x14ac:dyDescent="0.3">
      <c r="A17" s="17"/>
      <c r="B17" s="177">
        <v>12</v>
      </c>
      <c r="C17" s="186"/>
      <c r="D17" s="199"/>
      <c r="E17" s="201"/>
      <c r="F17" s="168"/>
      <c r="G17" s="200"/>
      <c r="H17" s="183"/>
      <c r="I17" s="184"/>
      <c r="J17" s="184"/>
      <c r="K17" s="183"/>
      <c r="L17" s="194"/>
      <c r="M17" s="152"/>
    </row>
    <row r="18" spans="1:13" ht="15.75" customHeight="1" x14ac:dyDescent="0.2">
      <c r="B18" s="39"/>
      <c r="C18" s="21"/>
      <c r="D18" s="21"/>
      <c r="E18" s="12"/>
      <c r="F18" s="12" t="s">
        <v>22</v>
      </c>
      <c r="G18" s="163">
        <f>ROUNDUP(AVERAGE(G5:G17),1)</f>
        <v>1.2000000000000002</v>
      </c>
      <c r="H18" s="164">
        <f>ROUNDUP(AVERAGE(H5:H17),1)</f>
        <v>0.7</v>
      </c>
      <c r="I18" s="165">
        <f>ROUNDUP(AVERAGE(I5:I17),1)</f>
        <v>1.1000000000000001</v>
      </c>
      <c r="J18" s="165">
        <f>ROUNDUP(AVERAGE(J5:J17),1)</f>
        <v>0.7</v>
      </c>
      <c r="K18" s="164">
        <v>0.22727272727272727</v>
      </c>
      <c r="L18" s="166">
        <f>ROUNDUP(AVERAGE(L5:L17),1)</f>
        <v>0.1</v>
      </c>
      <c r="M18" s="152"/>
    </row>
    <row r="19" spans="1:13" ht="14.25" customHeight="1" x14ac:dyDescent="0.2">
      <c r="B19" s="232" t="s">
        <v>23</v>
      </c>
      <c r="C19" s="233"/>
      <c r="D19" s="233"/>
      <c r="E19" s="13"/>
      <c r="F19" s="13" t="s">
        <v>24</v>
      </c>
      <c r="G19" s="30">
        <f>+AVERAGE(G6:G17)</f>
        <v>1.1500000000000001</v>
      </c>
      <c r="H19" s="29">
        <f>+AVERAGE(H6:H17)</f>
        <v>0.63666666666666671</v>
      </c>
      <c r="I19" s="28">
        <f>+AVERAGE(I6:I17)</f>
        <v>1.02</v>
      </c>
      <c r="J19" s="28">
        <f>+AVERAGE(J6:J17)</f>
        <v>0.7</v>
      </c>
      <c r="K19" s="29">
        <v>0</v>
      </c>
      <c r="L19" s="146">
        <f>+AVERAGE(L6:L17)</f>
        <v>6.1666666666666667E-3</v>
      </c>
      <c r="M19" s="152"/>
    </row>
    <row r="20" spans="1:13" ht="14.25" customHeight="1" thickBot="1" x14ac:dyDescent="0.25">
      <c r="B20" s="234"/>
      <c r="C20" s="235"/>
      <c r="D20" s="235"/>
      <c r="E20" s="145" t="s">
        <v>54</v>
      </c>
      <c r="F20" s="14" t="s">
        <v>25</v>
      </c>
      <c r="G20" s="157">
        <f t="shared" ref="G20:L20" si="0">+MEDIAN(G6:G17)</f>
        <v>1.2</v>
      </c>
      <c r="H20" s="158">
        <f t="shared" si="0"/>
        <v>0.61</v>
      </c>
      <c r="I20" s="159">
        <f t="shared" si="0"/>
        <v>1</v>
      </c>
      <c r="J20" s="206">
        <f t="shared" si="0"/>
        <v>0.7</v>
      </c>
      <c r="K20" s="160">
        <f t="shared" si="0"/>
        <v>4.0000000000000001E-3</v>
      </c>
      <c r="L20" s="160">
        <f t="shared" si="0"/>
        <v>3.0000000000000001E-3</v>
      </c>
      <c r="M20" s="152"/>
    </row>
    <row r="21" spans="1:13" ht="15" x14ac:dyDescent="0.2">
      <c r="B21" s="236" t="s">
        <v>26</v>
      </c>
      <c r="C21" s="237"/>
      <c r="D21" s="237"/>
      <c r="E21" s="15"/>
      <c r="F21" s="15" t="s">
        <v>27</v>
      </c>
      <c r="G21" s="31">
        <f>+MAX(G6:G17)</f>
        <v>1.25</v>
      </c>
      <c r="H21" s="32">
        <f>+MAX(H6:H17)</f>
        <v>0.7</v>
      </c>
      <c r="I21" s="32">
        <f>+MAX(I6:I17)</f>
        <v>1.2</v>
      </c>
      <c r="J21" s="32">
        <f>+MIN(J5:J5)</f>
        <v>0</v>
      </c>
      <c r="K21" s="32">
        <v>1</v>
      </c>
      <c r="L21" s="147">
        <f>+MAX(L6:L17)</f>
        <v>1.4999999999999999E-2</v>
      </c>
      <c r="M21" s="152"/>
    </row>
    <row r="22" spans="1:13" ht="15.75" thickBot="1" x14ac:dyDescent="0.25">
      <c r="B22" s="238"/>
      <c r="C22" s="239"/>
      <c r="D22" s="239"/>
      <c r="E22" s="16"/>
      <c r="F22" s="16" t="s">
        <v>28</v>
      </c>
      <c r="G22" s="33">
        <f>+MIN(G6:G17)</f>
        <v>1</v>
      </c>
      <c r="H22" s="34">
        <f>+MIN(H6:H17)</f>
        <v>0.6</v>
      </c>
      <c r="I22" s="35">
        <f>+MIN(I6:I6)</f>
        <v>0.86</v>
      </c>
      <c r="J22" s="35">
        <f t="shared" ref="J22" si="1">+COUNT(J5:J16)</f>
        <v>1</v>
      </c>
      <c r="K22" s="34">
        <v>0</v>
      </c>
      <c r="L22" s="148">
        <f>+MIN(L6:L6)</f>
        <v>5.0000000000000001E-4</v>
      </c>
      <c r="M22" s="152"/>
    </row>
    <row r="23" spans="1:13" ht="15" x14ac:dyDescent="0.2">
      <c r="B23" s="240" t="s">
        <v>29</v>
      </c>
      <c r="C23" s="241"/>
      <c r="D23" s="241"/>
      <c r="E23" s="241"/>
      <c r="F23" s="241"/>
      <c r="G23" s="36">
        <f t="shared" ref="G23:L23" si="2">+COUNT(G6:G17)</f>
        <v>3</v>
      </c>
      <c r="H23" s="37">
        <f t="shared" si="2"/>
        <v>3</v>
      </c>
      <c r="I23" s="37">
        <f t="shared" si="2"/>
        <v>3</v>
      </c>
      <c r="J23" s="37">
        <f t="shared" si="2"/>
        <v>1</v>
      </c>
      <c r="K23" s="37">
        <f t="shared" si="2"/>
        <v>3</v>
      </c>
      <c r="L23" s="149">
        <f t="shared" si="2"/>
        <v>3</v>
      </c>
      <c r="M23" s="152"/>
    </row>
    <row r="24" spans="1:13" ht="15" x14ac:dyDescent="0.2">
      <c r="B24" s="246" t="s">
        <v>30</v>
      </c>
      <c r="C24" s="247"/>
      <c r="D24" s="247"/>
      <c r="E24" s="247"/>
      <c r="F24" s="247"/>
      <c r="G24" s="38">
        <f t="shared" ref="G24:L24" si="3">+_xlfn.STDEV.S(G6:G17)</f>
        <v>0.13228756555322951</v>
      </c>
      <c r="H24" s="24">
        <f t="shared" si="3"/>
        <v>5.507570547286101E-2</v>
      </c>
      <c r="I24" s="24">
        <f t="shared" si="3"/>
        <v>0.17088007490635032</v>
      </c>
      <c r="J24" s="24" t="e">
        <f t="shared" si="3"/>
        <v>#DIV/0!</v>
      </c>
      <c r="K24" s="24">
        <f t="shared" si="3"/>
        <v>1.0142977866484774E-2</v>
      </c>
      <c r="L24" s="150">
        <f t="shared" si="3"/>
        <v>7.7513439694889908E-3</v>
      </c>
      <c r="M24" s="152"/>
    </row>
    <row r="25" spans="1:13" ht="15.75" thickBot="1" x14ac:dyDescent="0.25">
      <c r="B25" s="227" t="s">
        <v>31</v>
      </c>
      <c r="C25" s="228"/>
      <c r="D25" s="228"/>
      <c r="E25" s="228"/>
      <c r="F25" s="228"/>
      <c r="G25" s="25">
        <f>G24/G19</f>
        <v>0.11503266569846043</v>
      </c>
      <c r="H25" s="26">
        <f t="shared" ref="H25:K25" si="4">H24/H19</f>
        <v>8.6506343674650793E-2</v>
      </c>
      <c r="I25" s="27">
        <f t="shared" si="4"/>
        <v>0.16752948520230423</v>
      </c>
      <c r="J25" s="203" t="e">
        <f t="shared" si="4"/>
        <v>#DIV/0!</v>
      </c>
      <c r="K25" s="203" t="e">
        <f t="shared" si="4"/>
        <v>#DIV/0!</v>
      </c>
      <c r="L25" s="151">
        <f>L24/L19</f>
        <v>1.2569746977549714</v>
      </c>
      <c r="M25" s="152"/>
    </row>
    <row r="27" spans="1:13" x14ac:dyDescent="0.2">
      <c r="E27" s="23"/>
      <c r="L27" s="161"/>
    </row>
    <row r="28" spans="1:13" x14ac:dyDescent="0.2">
      <c r="E28" s="23"/>
    </row>
    <row r="29" spans="1:13" x14ac:dyDescent="0.2">
      <c r="H29" s="140"/>
      <c r="I29" s="140"/>
      <c r="J29" s="140"/>
    </row>
    <row r="30" spans="1:13" ht="30" x14ac:dyDescent="0.2">
      <c r="C30" t="s">
        <v>55</v>
      </c>
      <c r="D30" s="129"/>
      <c r="F30" s="138"/>
      <c r="G30" s="139"/>
      <c r="H30" s="141"/>
      <c r="I30" s="142"/>
      <c r="J30" s="142"/>
      <c r="K30" s="139"/>
    </row>
    <row r="31" spans="1:13" x14ac:dyDescent="0.2">
      <c r="C31" s="130"/>
      <c r="F31" s="139"/>
      <c r="G31" s="139"/>
      <c r="H31" s="143"/>
      <c r="I31" s="144"/>
      <c r="J31" s="144"/>
      <c r="K31" s="139"/>
    </row>
    <row r="32" spans="1:13" x14ac:dyDescent="0.2">
      <c r="F32" s="139"/>
      <c r="G32" s="139"/>
      <c r="H32" s="139"/>
      <c r="I32" s="139"/>
      <c r="J32" s="139"/>
      <c r="K32" s="139"/>
    </row>
    <row r="33" spans="6:11" x14ac:dyDescent="0.2">
      <c r="F33" s="139"/>
      <c r="G33" s="139"/>
      <c r="H33" s="139"/>
      <c r="I33" s="139"/>
      <c r="J33" s="139"/>
      <c r="K33" s="139"/>
    </row>
    <row r="52" spans="5:5" x14ac:dyDescent="0.2">
      <c r="E52" s="131"/>
    </row>
    <row r="62" spans="5:5" ht="79.5" customHeight="1" x14ac:dyDescent="0.2"/>
  </sheetData>
  <mergeCells count="13">
    <mergeCell ref="B19:D20"/>
    <mergeCell ref="B21:D22"/>
    <mergeCell ref="B23:F23"/>
    <mergeCell ref="B24:F24"/>
    <mergeCell ref="B25:F25"/>
    <mergeCell ref="D1:L1"/>
    <mergeCell ref="B4:B5"/>
    <mergeCell ref="C4:C5"/>
    <mergeCell ref="D4:D5"/>
    <mergeCell ref="E4:E5"/>
    <mergeCell ref="F4:F5"/>
    <mergeCell ref="G4:I4"/>
    <mergeCell ref="K4:L4"/>
  </mergeCells>
  <pageMargins left="1.1499999999999999" right="0.7" top="0.75" bottom="0.75" header="0.3" footer="0.3"/>
  <pageSetup scale="49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66C06-D736-4692-8225-3DD9971EA044}">
  <dimension ref="A2:H34"/>
  <sheetViews>
    <sheetView tabSelected="1" view="pageBreakPreview" zoomScale="110" zoomScaleNormal="100" zoomScaleSheetLayoutView="110" workbookViewId="0">
      <selection activeCell="G34" sqref="G34"/>
    </sheetView>
  </sheetViews>
  <sheetFormatPr baseColWidth="10" defaultRowHeight="12.75" x14ac:dyDescent="0.2"/>
  <cols>
    <col min="2" max="2" width="22.5703125" customWidth="1"/>
    <col min="3" max="3" width="14.5703125" customWidth="1"/>
    <col min="4" max="4" width="16.85546875" customWidth="1"/>
    <col min="5" max="6" width="14.5703125" customWidth="1"/>
    <col min="7" max="7" width="19.42578125" customWidth="1"/>
    <col min="8" max="8" width="16.42578125" customWidth="1"/>
  </cols>
  <sheetData>
    <row r="2" spans="1:8" ht="51" customHeight="1" x14ac:dyDescent="0.2">
      <c r="A2" s="272" t="s">
        <v>15</v>
      </c>
      <c r="B2" s="272"/>
      <c r="C2" s="272"/>
      <c r="D2" s="272"/>
      <c r="E2" s="272"/>
      <c r="F2" s="273"/>
      <c r="G2" s="274" t="s">
        <v>16</v>
      </c>
      <c r="H2" s="275"/>
    </row>
    <row r="3" spans="1:8" ht="41.25" customHeight="1" x14ac:dyDescent="0.2">
      <c r="A3" s="276" t="s">
        <v>114</v>
      </c>
      <c r="B3" s="277" t="s">
        <v>115</v>
      </c>
      <c r="C3" s="278" t="s">
        <v>17</v>
      </c>
      <c r="D3" s="279" t="s">
        <v>18</v>
      </c>
      <c r="E3" s="278" t="s">
        <v>19</v>
      </c>
      <c r="F3" s="278" t="s">
        <v>116</v>
      </c>
      <c r="G3" s="280" t="s">
        <v>20</v>
      </c>
      <c r="H3" s="280" t="s">
        <v>21</v>
      </c>
    </row>
    <row r="4" spans="1:8" x14ac:dyDescent="0.2">
      <c r="A4" s="281">
        <v>1</v>
      </c>
      <c r="B4" s="282" t="s">
        <v>123</v>
      </c>
      <c r="C4" s="283">
        <v>1.8900000000000001</v>
      </c>
      <c r="D4" s="284">
        <v>0.55500000000000005</v>
      </c>
      <c r="E4" s="283">
        <v>3.5</v>
      </c>
      <c r="F4" s="285"/>
      <c r="G4" s="284">
        <v>0.1</v>
      </c>
      <c r="H4" s="284">
        <v>0.05</v>
      </c>
    </row>
    <row r="5" spans="1:8" x14ac:dyDescent="0.2">
      <c r="A5" s="281"/>
      <c r="B5" s="286" t="s">
        <v>122</v>
      </c>
      <c r="C5" s="287">
        <v>1</v>
      </c>
      <c r="D5" s="288">
        <v>0.6</v>
      </c>
      <c r="E5" s="287">
        <v>1</v>
      </c>
      <c r="F5" s="289">
        <v>0.95</v>
      </c>
      <c r="G5" s="288">
        <v>3.0000000000000001E-3</v>
      </c>
      <c r="H5" s="288">
        <v>3.0000000000000001E-3</v>
      </c>
    </row>
    <row r="6" spans="1:8" x14ac:dyDescent="0.2">
      <c r="A6" s="281">
        <v>2</v>
      </c>
      <c r="B6" s="282" t="s">
        <v>123</v>
      </c>
      <c r="C6" s="283">
        <v>1.62</v>
      </c>
      <c r="D6" s="284">
        <v>0.57999999999999996</v>
      </c>
      <c r="E6" s="283">
        <v>2</v>
      </c>
      <c r="F6" s="285"/>
      <c r="G6" s="284">
        <v>0.1</v>
      </c>
      <c r="H6" s="284">
        <v>4.7600000000000003E-2</v>
      </c>
    </row>
    <row r="7" spans="1:8" x14ac:dyDescent="0.2">
      <c r="A7" s="281"/>
      <c r="B7" s="286" t="s">
        <v>122</v>
      </c>
      <c r="C7" s="287">
        <v>1.2</v>
      </c>
      <c r="D7" s="288">
        <v>0.7</v>
      </c>
      <c r="E7" s="287">
        <v>1</v>
      </c>
      <c r="F7" s="289">
        <v>1</v>
      </c>
      <c r="G7" s="288">
        <v>4.0000000000000001E-3</v>
      </c>
      <c r="H7" s="288">
        <v>3.0000000000000001E-3</v>
      </c>
    </row>
    <row r="8" spans="1:8" x14ac:dyDescent="0.2">
      <c r="A8" s="281">
        <v>3</v>
      </c>
      <c r="B8" s="282" t="s">
        <v>123</v>
      </c>
      <c r="C8" s="283">
        <v>1.6</v>
      </c>
      <c r="D8" s="284">
        <v>0.61</v>
      </c>
      <c r="E8" s="283">
        <v>2</v>
      </c>
      <c r="F8" s="290">
        <v>0.6</v>
      </c>
      <c r="G8" s="284">
        <v>0.1394</v>
      </c>
      <c r="H8" s="284">
        <v>5.4199999999999998E-2</v>
      </c>
    </row>
    <row r="9" spans="1:8" x14ac:dyDescent="0.2">
      <c r="A9" s="281"/>
      <c r="B9" s="286" t="s">
        <v>122</v>
      </c>
      <c r="C9" s="287">
        <v>1.2</v>
      </c>
      <c r="D9" s="288">
        <v>0.61</v>
      </c>
      <c r="E9" s="287">
        <v>1</v>
      </c>
      <c r="F9" s="301">
        <v>0.7</v>
      </c>
      <c r="G9" s="288">
        <v>4.0000000000000001E-3</v>
      </c>
      <c r="H9" s="288">
        <v>3.0000000000000001E-3</v>
      </c>
    </row>
    <row r="10" spans="1:8" hidden="1" x14ac:dyDescent="0.2">
      <c r="A10" s="281">
        <v>4</v>
      </c>
      <c r="B10" s="282" t="s">
        <v>123</v>
      </c>
      <c r="C10" s="283"/>
      <c r="D10" s="284"/>
      <c r="E10" s="283"/>
      <c r="F10" s="282"/>
      <c r="G10" s="284"/>
      <c r="H10" s="284"/>
    </row>
    <row r="11" spans="1:8" hidden="1" x14ac:dyDescent="0.2">
      <c r="A11" s="281"/>
      <c r="B11" s="286" t="s">
        <v>118</v>
      </c>
      <c r="C11" s="287"/>
      <c r="D11" s="288"/>
      <c r="E11" s="287"/>
      <c r="F11" s="291"/>
      <c r="G11" s="288"/>
      <c r="H11" s="288"/>
    </row>
    <row r="12" spans="1:8" hidden="1" x14ac:dyDescent="0.2">
      <c r="A12" s="281">
        <v>5</v>
      </c>
      <c r="B12" s="282" t="s">
        <v>117</v>
      </c>
      <c r="C12" s="283"/>
      <c r="D12" s="284"/>
      <c r="E12" s="283"/>
      <c r="F12" s="290"/>
      <c r="G12" s="284"/>
      <c r="H12" s="284"/>
    </row>
    <row r="13" spans="1:8" hidden="1" x14ac:dyDescent="0.2">
      <c r="A13" s="281"/>
      <c r="B13" s="286" t="s">
        <v>119</v>
      </c>
      <c r="C13" s="286"/>
      <c r="D13" s="288"/>
      <c r="E13" s="287"/>
      <c r="F13" s="289"/>
      <c r="G13" s="288"/>
      <c r="H13" s="292"/>
    </row>
    <row r="14" spans="1:8" hidden="1" x14ac:dyDescent="0.2">
      <c r="A14" s="281">
        <v>6</v>
      </c>
      <c r="B14" s="282" t="s">
        <v>117</v>
      </c>
      <c r="C14" s="282"/>
      <c r="D14" s="284"/>
      <c r="E14" s="283"/>
      <c r="F14" s="285"/>
      <c r="G14" s="284"/>
      <c r="H14" s="284"/>
    </row>
    <row r="15" spans="1:8" hidden="1" x14ac:dyDescent="0.2">
      <c r="A15" s="281"/>
      <c r="B15" s="286" t="s">
        <v>119</v>
      </c>
      <c r="C15" s="287"/>
      <c r="D15" s="288"/>
      <c r="E15" s="287"/>
      <c r="F15" s="289"/>
      <c r="G15" s="288"/>
      <c r="H15" s="288"/>
    </row>
    <row r="16" spans="1:8" hidden="1" x14ac:dyDescent="0.2">
      <c r="A16" s="281">
        <v>7</v>
      </c>
      <c r="B16" s="282" t="s">
        <v>117</v>
      </c>
      <c r="C16" s="282"/>
      <c r="D16" s="284"/>
      <c r="E16" s="283"/>
      <c r="F16" s="282"/>
      <c r="G16" s="284"/>
      <c r="H16" s="284"/>
    </row>
    <row r="17" spans="1:8" hidden="1" x14ac:dyDescent="0.2">
      <c r="A17" s="281"/>
      <c r="B17" s="286" t="s">
        <v>118</v>
      </c>
      <c r="C17" s="287"/>
      <c r="D17" s="293"/>
      <c r="E17" s="287"/>
      <c r="F17" s="286"/>
      <c r="G17" s="288"/>
      <c r="H17" s="288"/>
    </row>
    <row r="18" spans="1:8" hidden="1" x14ac:dyDescent="0.2">
      <c r="A18" s="281">
        <v>8</v>
      </c>
      <c r="B18" s="282" t="s">
        <v>117</v>
      </c>
      <c r="C18" s="283"/>
      <c r="D18" s="284"/>
      <c r="E18" s="283"/>
      <c r="F18" s="285"/>
      <c r="G18" s="284"/>
      <c r="H18" s="284"/>
    </row>
    <row r="19" spans="1:8" hidden="1" x14ac:dyDescent="0.2">
      <c r="A19" s="281"/>
      <c r="B19" s="286" t="s">
        <v>118</v>
      </c>
      <c r="C19" s="294"/>
      <c r="D19" s="288"/>
      <c r="E19" s="287"/>
      <c r="F19" s="289"/>
      <c r="G19" s="288"/>
      <c r="H19" s="288"/>
    </row>
    <row r="20" spans="1:8" hidden="1" x14ac:dyDescent="0.2">
      <c r="A20" s="281">
        <v>9</v>
      </c>
      <c r="B20" s="282" t="s">
        <v>117</v>
      </c>
      <c r="C20" s="283"/>
      <c r="D20" s="284"/>
      <c r="E20" s="282"/>
      <c r="F20" s="285"/>
      <c r="G20" s="284"/>
      <c r="H20" s="284"/>
    </row>
    <row r="21" spans="1:8" hidden="1" x14ac:dyDescent="0.2">
      <c r="A21" s="281"/>
      <c r="B21" s="286" t="s">
        <v>119</v>
      </c>
      <c r="C21" s="287"/>
      <c r="D21" s="288"/>
      <c r="E21" s="295"/>
      <c r="F21" s="286"/>
      <c r="G21" s="288"/>
      <c r="H21" s="288"/>
    </row>
    <row r="22" spans="1:8" hidden="1" x14ac:dyDescent="0.2">
      <c r="A22" s="281">
        <v>10</v>
      </c>
      <c r="B22" s="282" t="s">
        <v>117</v>
      </c>
      <c r="C22" s="283"/>
      <c r="D22" s="284"/>
      <c r="E22" s="282"/>
      <c r="F22" s="282"/>
      <c r="G22" s="284"/>
      <c r="H22" s="284"/>
    </row>
    <row r="23" spans="1:8" hidden="1" x14ac:dyDescent="0.2">
      <c r="A23" s="281"/>
      <c r="B23" s="286" t="s">
        <v>120</v>
      </c>
      <c r="C23" s="287"/>
      <c r="D23" s="288"/>
      <c r="E23" s="286"/>
      <c r="F23" s="286"/>
      <c r="G23" s="288"/>
      <c r="H23" s="288"/>
    </row>
    <row r="24" spans="1:8" hidden="1" x14ac:dyDescent="0.2">
      <c r="A24" s="281">
        <v>11</v>
      </c>
      <c r="B24" s="282" t="s">
        <v>117</v>
      </c>
      <c r="C24" s="283"/>
      <c r="D24" s="284"/>
      <c r="E24" s="283"/>
      <c r="F24" s="282"/>
      <c r="G24" s="284"/>
      <c r="H24" s="284"/>
    </row>
    <row r="25" spans="1:8" hidden="1" x14ac:dyDescent="0.2">
      <c r="A25" s="281"/>
      <c r="B25" s="286" t="s">
        <v>118</v>
      </c>
      <c r="C25" s="287"/>
      <c r="D25" s="288"/>
      <c r="E25" s="287"/>
      <c r="F25" s="286"/>
      <c r="G25" s="296"/>
      <c r="H25" s="296"/>
    </row>
    <row r="26" spans="1:8" hidden="1" x14ac:dyDescent="0.2">
      <c r="A26" s="281">
        <v>12</v>
      </c>
      <c r="B26" s="282" t="s">
        <v>117</v>
      </c>
      <c r="C26" s="283"/>
      <c r="D26" s="284"/>
      <c r="E26" s="282"/>
      <c r="F26" s="282"/>
      <c r="G26" s="284"/>
      <c r="H26" s="284"/>
    </row>
    <row r="27" spans="1:8" hidden="1" x14ac:dyDescent="0.2">
      <c r="A27" s="281"/>
      <c r="B27" s="286" t="s">
        <v>118</v>
      </c>
      <c r="C27" s="286"/>
      <c r="D27" s="288"/>
      <c r="E27" s="286"/>
      <c r="F27" s="286"/>
      <c r="G27" s="288"/>
      <c r="H27" s="288"/>
    </row>
    <row r="28" spans="1:8" x14ac:dyDescent="0.2">
      <c r="A28" s="303"/>
      <c r="B28" s="304"/>
      <c r="C28" s="304"/>
      <c r="D28" s="305"/>
      <c r="E28" s="304"/>
      <c r="F28" s="304"/>
      <c r="G28" s="305"/>
      <c r="H28" s="305"/>
    </row>
    <row r="29" spans="1:8" x14ac:dyDescent="0.2">
      <c r="A29" s="306" t="s">
        <v>164</v>
      </c>
      <c r="B29" s="306"/>
      <c r="C29" s="306"/>
      <c r="D29" s="306"/>
      <c r="E29" s="307" t="s">
        <v>163</v>
      </c>
      <c r="F29" s="308">
        <f>AVERAGE(F5:F9)</f>
        <v>0.8125</v>
      </c>
    </row>
    <row r="30" spans="1:8" x14ac:dyDescent="0.2">
      <c r="F30" s="302"/>
    </row>
    <row r="31" spans="1:8" x14ac:dyDescent="0.2">
      <c r="F31" s="302"/>
    </row>
    <row r="32" spans="1:8" x14ac:dyDescent="0.2">
      <c r="F32" s="302"/>
    </row>
    <row r="34" spans="1:1" x14ac:dyDescent="0.2">
      <c r="A34" t="s">
        <v>121</v>
      </c>
    </row>
  </sheetData>
  <mergeCells count="15">
    <mergeCell ref="A24:A25"/>
    <mergeCell ref="A26:A27"/>
    <mergeCell ref="A29:D29"/>
    <mergeCell ref="A12:A13"/>
    <mergeCell ref="A14:A15"/>
    <mergeCell ref="A16:A17"/>
    <mergeCell ref="A18:A19"/>
    <mergeCell ref="A20:A21"/>
    <mergeCell ref="A22:A23"/>
    <mergeCell ref="A2:F2"/>
    <mergeCell ref="G2:H2"/>
    <mergeCell ref="A4:A5"/>
    <mergeCell ref="A6:A7"/>
    <mergeCell ref="A8:A9"/>
    <mergeCell ref="A10:A11"/>
  </mergeCells>
  <pageMargins left="0.7" right="0.7" top="0.75" bottom="0.75" header="0.3" footer="0.3"/>
  <pageSetup paperSize="9" scale="6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V29"/>
  <sheetViews>
    <sheetView zoomScale="90" zoomScaleNormal="90" workbookViewId="0">
      <selection activeCell="E26" sqref="E26"/>
    </sheetView>
  </sheetViews>
  <sheetFormatPr baseColWidth="10" defaultRowHeight="12.75" x14ac:dyDescent="0.2"/>
  <cols>
    <col min="1" max="1" width="4.5703125" customWidth="1"/>
    <col min="5" max="5" width="20" customWidth="1"/>
    <col min="6" max="6" width="16.28515625" customWidth="1"/>
    <col min="7" max="7" width="50.28515625" customWidth="1"/>
    <col min="8" max="10" width="19.140625" customWidth="1"/>
    <col min="11" max="11" width="19.42578125" customWidth="1"/>
    <col min="12" max="13" width="19.140625" customWidth="1"/>
    <col min="15" max="16" width="18.7109375" hidden="1" customWidth="1"/>
    <col min="17" max="17" width="16.140625" bestFit="1" customWidth="1"/>
    <col min="18" max="18" width="18.140625" bestFit="1" customWidth="1"/>
    <col min="19" max="19" width="15" bestFit="1" customWidth="1"/>
    <col min="20" max="20" width="19" customWidth="1"/>
  </cols>
  <sheetData>
    <row r="1" spans="2:22" ht="13.5" thickBot="1" x14ac:dyDescent="0.25"/>
    <row r="2" spans="2:22" ht="15.75" thickBot="1" x14ac:dyDescent="0.25">
      <c r="B2" s="244" t="s">
        <v>10</v>
      </c>
      <c r="C2" s="244" t="s">
        <v>34</v>
      </c>
      <c r="D2" s="242" t="s">
        <v>35</v>
      </c>
      <c r="E2" s="266"/>
      <c r="F2" s="244" t="s">
        <v>36</v>
      </c>
      <c r="G2" s="244" t="s">
        <v>37</v>
      </c>
      <c r="H2" s="231" t="s">
        <v>15</v>
      </c>
      <c r="I2" s="231"/>
      <c r="J2" s="231"/>
      <c r="K2" s="120"/>
      <c r="L2" s="231" t="s">
        <v>16</v>
      </c>
      <c r="M2" s="266"/>
    </row>
    <row r="3" spans="2:22" ht="45.75" thickBot="1" x14ac:dyDescent="0.25">
      <c r="B3" s="269"/>
      <c r="C3" s="269"/>
      <c r="D3" s="270"/>
      <c r="E3" s="271"/>
      <c r="F3" s="269"/>
      <c r="G3" s="269"/>
      <c r="H3" s="43" t="s">
        <v>17</v>
      </c>
      <c r="I3" s="44" t="s">
        <v>18</v>
      </c>
      <c r="J3" s="43" t="s">
        <v>19</v>
      </c>
      <c r="K3" s="43" t="s">
        <v>49</v>
      </c>
      <c r="L3" s="45" t="s">
        <v>20</v>
      </c>
      <c r="M3" s="45" t="s">
        <v>21</v>
      </c>
      <c r="N3" s="119" t="s">
        <v>53</v>
      </c>
      <c r="O3" t="s">
        <v>32</v>
      </c>
      <c r="P3" t="s">
        <v>33</v>
      </c>
    </row>
    <row r="4" spans="2:22" ht="30" customHeight="1" x14ac:dyDescent="0.2">
      <c r="B4" s="46">
        <v>1</v>
      </c>
      <c r="C4" s="47" t="s">
        <v>38</v>
      </c>
      <c r="D4" s="267" t="s">
        <v>39</v>
      </c>
      <c r="E4" s="268"/>
      <c r="F4" s="48">
        <v>890980040</v>
      </c>
      <c r="G4" s="49"/>
      <c r="H4" s="50">
        <v>2.35</v>
      </c>
      <c r="I4" s="51">
        <v>0.31940000000000002</v>
      </c>
      <c r="J4" s="52">
        <v>7.55</v>
      </c>
      <c r="K4" s="113">
        <v>260721071665</v>
      </c>
      <c r="L4" s="53">
        <v>7.1800000000000003E-2</v>
      </c>
      <c r="M4" s="54">
        <v>5.3100000000000001E-2</v>
      </c>
      <c r="N4" s="121">
        <v>2022</v>
      </c>
      <c r="O4" s="115">
        <v>277892000</v>
      </c>
      <c r="P4" s="116">
        <v>72528000</v>
      </c>
      <c r="R4" s="116"/>
      <c r="S4" s="116"/>
      <c r="T4" s="116"/>
      <c r="U4" s="116"/>
      <c r="V4" s="116"/>
    </row>
    <row r="5" spans="2:22" x14ac:dyDescent="0.2">
      <c r="B5" s="55">
        <v>2</v>
      </c>
      <c r="C5" s="47" t="s">
        <v>38</v>
      </c>
      <c r="D5" s="252" t="s">
        <v>44</v>
      </c>
      <c r="E5" s="253"/>
      <c r="F5" s="42" t="s">
        <v>50</v>
      </c>
      <c r="G5" s="49"/>
      <c r="H5" s="38">
        <v>1.84</v>
      </c>
      <c r="I5" s="56">
        <v>2.8E-3</v>
      </c>
      <c r="J5" s="57">
        <v>38.06</v>
      </c>
      <c r="K5" s="114">
        <f>O5-P5</f>
        <v>342632836</v>
      </c>
      <c r="L5" s="58">
        <v>7.0000000000000007E-2</v>
      </c>
      <c r="M5" s="59">
        <v>0.05</v>
      </c>
      <c r="N5" s="121">
        <v>2021</v>
      </c>
      <c r="O5" s="115">
        <v>748848499</v>
      </c>
      <c r="P5" s="115">
        <v>406215663</v>
      </c>
    </row>
    <row r="6" spans="2:22" x14ac:dyDescent="0.2">
      <c r="B6" s="55">
        <v>3</v>
      </c>
      <c r="C6" s="47" t="s">
        <v>38</v>
      </c>
      <c r="D6" s="252" t="s">
        <v>45</v>
      </c>
      <c r="E6" s="253"/>
      <c r="F6" s="60">
        <v>860014918</v>
      </c>
      <c r="G6" s="42"/>
      <c r="H6" s="38">
        <v>1.17</v>
      </c>
      <c r="I6" s="56">
        <v>0.01</v>
      </c>
      <c r="J6" s="57">
        <v>-211883</v>
      </c>
      <c r="K6" s="114">
        <f t="shared" ref="K6:K9" si="0">O6-P6</f>
        <v>12067000000</v>
      </c>
      <c r="L6" s="58">
        <v>-0.01</v>
      </c>
      <c r="M6" s="59">
        <v>-0.01</v>
      </c>
      <c r="N6" s="117">
        <v>2021</v>
      </c>
      <c r="O6" s="116">
        <v>82478000000</v>
      </c>
      <c r="P6" s="116">
        <v>70411000000</v>
      </c>
    </row>
    <row r="7" spans="2:22" x14ac:dyDescent="0.2">
      <c r="B7" s="55">
        <v>4</v>
      </c>
      <c r="C7" s="47" t="s">
        <v>38</v>
      </c>
      <c r="D7" s="252" t="s">
        <v>46</v>
      </c>
      <c r="E7" s="253"/>
      <c r="F7" s="60">
        <v>890399010</v>
      </c>
      <c r="G7" s="49"/>
      <c r="H7" s="61">
        <v>1.54</v>
      </c>
      <c r="I7" s="62">
        <v>0.66</v>
      </c>
      <c r="J7" s="63" t="s">
        <v>52</v>
      </c>
      <c r="K7" s="114">
        <f t="shared" si="0"/>
        <v>64681978518</v>
      </c>
      <c r="L7" s="64">
        <v>0.05</v>
      </c>
      <c r="M7" s="65">
        <v>0.02</v>
      </c>
      <c r="N7" s="117">
        <v>2021</v>
      </c>
      <c r="O7" s="22">
        <v>183747672226</v>
      </c>
      <c r="P7" s="22">
        <v>119065693708</v>
      </c>
    </row>
    <row r="8" spans="2:22" ht="39.6" hidden="1" customHeight="1" x14ac:dyDescent="0.2">
      <c r="B8" s="46">
        <v>5</v>
      </c>
      <c r="C8" s="47" t="s">
        <v>38</v>
      </c>
      <c r="D8" s="252" t="s">
        <v>51</v>
      </c>
      <c r="E8" s="253"/>
      <c r="F8" s="118">
        <v>899999063</v>
      </c>
      <c r="G8" s="49"/>
      <c r="H8" s="61"/>
      <c r="I8" s="62"/>
      <c r="J8" s="63"/>
      <c r="K8" s="114"/>
      <c r="L8" s="64"/>
      <c r="M8" s="65"/>
      <c r="N8" s="117"/>
    </row>
    <row r="9" spans="2:22" hidden="1" x14ac:dyDescent="0.2">
      <c r="B9" s="55">
        <v>6</v>
      </c>
      <c r="C9" s="47" t="s">
        <v>38</v>
      </c>
      <c r="D9" s="252" t="s">
        <v>47</v>
      </c>
      <c r="E9" s="253"/>
      <c r="F9" s="118">
        <v>899999230</v>
      </c>
      <c r="G9" s="49"/>
      <c r="H9" s="38"/>
      <c r="I9" s="56"/>
      <c r="J9" s="57"/>
      <c r="K9" s="114">
        <f t="shared" si="0"/>
        <v>0</v>
      </c>
      <c r="L9" s="58"/>
      <c r="M9" s="59"/>
      <c r="N9" s="117">
        <v>2021</v>
      </c>
    </row>
    <row r="10" spans="2:22" x14ac:dyDescent="0.2">
      <c r="B10" s="55">
        <v>7</v>
      </c>
      <c r="C10" s="47" t="s">
        <v>38</v>
      </c>
      <c r="D10" s="254" t="s">
        <v>40</v>
      </c>
      <c r="E10" s="255"/>
      <c r="F10" s="66" t="s">
        <v>41</v>
      </c>
      <c r="G10" s="49"/>
      <c r="H10" s="38">
        <v>1.23</v>
      </c>
      <c r="I10" s="56">
        <v>0.27</v>
      </c>
      <c r="J10" s="57">
        <v>11.62</v>
      </c>
      <c r="K10" s="114">
        <f>123662604522-99761188098</f>
        <v>23901416424</v>
      </c>
      <c r="L10" s="67">
        <v>7.0000000000000007E-2</v>
      </c>
      <c r="M10" s="59">
        <v>0.05</v>
      </c>
      <c r="N10" s="117">
        <v>2021</v>
      </c>
    </row>
    <row r="11" spans="2:22" x14ac:dyDescent="0.2">
      <c r="B11" s="55">
        <v>8</v>
      </c>
      <c r="C11" s="47" t="s">
        <v>38</v>
      </c>
      <c r="D11" s="254" t="s">
        <v>42</v>
      </c>
      <c r="E11" s="255"/>
      <c r="F11" s="60" t="s">
        <v>43</v>
      </c>
      <c r="G11" s="49"/>
      <c r="H11" s="38">
        <v>1.45</v>
      </c>
      <c r="I11" s="56">
        <v>0.27</v>
      </c>
      <c r="J11" s="57">
        <v>24.84</v>
      </c>
      <c r="K11" s="114">
        <f>513312055000-353277598000</f>
        <v>160034457000</v>
      </c>
      <c r="L11" s="58">
        <v>0.05</v>
      </c>
      <c r="M11" s="59">
        <v>0.03</v>
      </c>
      <c r="N11" s="121">
        <v>2021</v>
      </c>
    </row>
    <row r="12" spans="2:22" ht="36" customHeight="1" x14ac:dyDescent="0.2">
      <c r="B12" s="46">
        <v>9</v>
      </c>
      <c r="C12" s="47" t="s">
        <v>38</v>
      </c>
      <c r="D12" s="252" t="s">
        <v>48</v>
      </c>
      <c r="E12" s="253"/>
      <c r="F12" s="118">
        <v>890201213</v>
      </c>
      <c r="G12" s="49"/>
      <c r="H12" s="38">
        <v>3.11</v>
      </c>
      <c r="I12" s="56">
        <v>0.14000000000000001</v>
      </c>
      <c r="J12" s="57" t="s">
        <v>52</v>
      </c>
      <c r="K12" s="114"/>
      <c r="L12" s="58">
        <v>0.03</v>
      </c>
      <c r="M12" s="59">
        <v>0.02</v>
      </c>
      <c r="N12" s="117">
        <v>2022</v>
      </c>
    </row>
    <row r="13" spans="2:22" ht="15.75" thickBot="1" x14ac:dyDescent="0.25">
      <c r="B13" s="68"/>
      <c r="C13" s="69"/>
      <c r="D13" s="69"/>
      <c r="E13" s="69"/>
      <c r="F13" s="70"/>
      <c r="G13" s="70" t="s">
        <v>22</v>
      </c>
      <c r="H13" s="71">
        <f>ROUNDUP(AVERAGE(H4:H12),1)</f>
        <v>1.9000000000000001</v>
      </c>
      <c r="I13" s="72">
        <f>ROUNDDOWN(AVERAGE(I4:I12),2)</f>
        <v>0.23</v>
      </c>
      <c r="J13" s="73">
        <f>ROUNDUP(AVERAGE(J4:J12),1)</f>
        <v>-42360.2</v>
      </c>
      <c r="K13" s="107"/>
      <c r="L13" s="74">
        <f>ROUNDUP(AVERAGE(L4:L12),3)</f>
        <v>4.8000000000000001E-2</v>
      </c>
      <c r="M13" s="75">
        <f>ROUNDUP(AVERAGE(M4:M12),3)</f>
        <v>3.1E-2</v>
      </c>
    </row>
    <row r="14" spans="2:22" ht="15" x14ac:dyDescent="0.2">
      <c r="B14" s="256" t="s">
        <v>23</v>
      </c>
      <c r="C14" s="257"/>
      <c r="D14" s="257"/>
      <c r="E14" s="258"/>
      <c r="F14" s="76"/>
      <c r="G14" s="76" t="s">
        <v>24</v>
      </c>
      <c r="H14" s="77">
        <f>+AVERAGE(H4:H12)</f>
        <v>1.8128571428571427</v>
      </c>
      <c r="I14" s="78">
        <f>+AVERAGE(I4:I12)</f>
        <v>0.23888571428571431</v>
      </c>
      <c r="J14" s="79">
        <f>+AVERAGE(J4:J12)</f>
        <v>-42360.186000000002</v>
      </c>
      <c r="K14" s="108"/>
      <c r="L14" s="80">
        <f>+AVERAGE(L4:L12)</f>
        <v>4.7399999999999998E-2</v>
      </c>
      <c r="M14" s="81">
        <f>+AVERAGE(M4:M12)</f>
        <v>3.0442857142857143E-2</v>
      </c>
    </row>
    <row r="15" spans="2:22" ht="15.75" thickBot="1" x14ac:dyDescent="0.25">
      <c r="B15" s="259"/>
      <c r="C15" s="260"/>
      <c r="D15" s="260"/>
      <c r="E15" s="261"/>
      <c r="F15" s="14"/>
      <c r="G15" s="14" t="s">
        <v>25</v>
      </c>
      <c r="H15" s="82">
        <f>+MEDIAN(H4:H12)</f>
        <v>1.54</v>
      </c>
      <c r="I15" s="83">
        <f>+MEDIAN(I4:I12)</f>
        <v>0.27</v>
      </c>
      <c r="J15" s="84">
        <f>+MEDIAN(J4:J12)</f>
        <v>11.62</v>
      </c>
      <c r="K15" s="109"/>
      <c r="L15" s="85">
        <f>+MEDIAN(L4:L12)</f>
        <v>0.05</v>
      </c>
      <c r="M15" s="86">
        <f>+MEDIAN(M4:M12)</f>
        <v>0.03</v>
      </c>
    </row>
    <row r="16" spans="2:22" ht="15" x14ac:dyDescent="0.2">
      <c r="B16" s="236" t="s">
        <v>26</v>
      </c>
      <c r="C16" s="237"/>
      <c r="D16" s="237"/>
      <c r="E16" s="262"/>
      <c r="F16" s="15"/>
      <c r="G16" s="15" t="s">
        <v>27</v>
      </c>
      <c r="H16" s="87">
        <f>+MAX(H4:H12)</f>
        <v>3.11</v>
      </c>
      <c r="I16" s="88">
        <f>+MAX(I4:I12)</f>
        <v>0.66</v>
      </c>
      <c r="J16" s="89">
        <f>+MAX(J4:J12)</f>
        <v>38.06</v>
      </c>
      <c r="K16" s="110"/>
      <c r="L16" s="90">
        <f>+MAX(L4:L12)</f>
        <v>7.1800000000000003E-2</v>
      </c>
      <c r="M16" s="91">
        <f>+MAX(M4:M12)</f>
        <v>5.3100000000000001E-2</v>
      </c>
    </row>
    <row r="17" spans="2:13" ht="15.75" thickBot="1" x14ac:dyDescent="0.25">
      <c r="B17" s="238"/>
      <c r="C17" s="239"/>
      <c r="D17" s="239"/>
      <c r="E17" s="263"/>
      <c r="F17" s="16"/>
      <c r="G17" s="16" t="s">
        <v>28</v>
      </c>
      <c r="H17" s="92">
        <f>+MIN(H4:H12)</f>
        <v>1.17</v>
      </c>
      <c r="I17" s="93">
        <f>+MIN(I4:I12)</f>
        <v>2.8E-3</v>
      </c>
      <c r="J17" s="94">
        <f>+MIN(J4:J12)</f>
        <v>-211883</v>
      </c>
      <c r="K17" s="111"/>
      <c r="L17" s="95">
        <f>+MIN(L4:L12)</f>
        <v>-0.01</v>
      </c>
      <c r="M17" s="96">
        <f>+MIN(M4:M12)</f>
        <v>-0.01</v>
      </c>
    </row>
    <row r="18" spans="2:13" ht="15" x14ac:dyDescent="0.2">
      <c r="B18" s="264" t="s">
        <v>29</v>
      </c>
      <c r="C18" s="265"/>
      <c r="D18" s="265"/>
      <c r="E18" s="265"/>
      <c r="F18" s="265"/>
      <c r="G18" s="265"/>
      <c r="H18" s="97">
        <f>+COUNT(H4:H12)</f>
        <v>7</v>
      </c>
      <c r="I18" s="98">
        <f>+COUNT(I4:I12)</f>
        <v>7</v>
      </c>
      <c r="J18" s="98">
        <f>+COUNT(J4:J12)</f>
        <v>5</v>
      </c>
      <c r="K18" s="99"/>
      <c r="L18" s="99">
        <f>+COUNT(L4:L12)</f>
        <v>7</v>
      </c>
      <c r="M18" s="122">
        <f>+COUNT(M4:M12)</f>
        <v>7</v>
      </c>
    </row>
    <row r="19" spans="2:13" ht="15" x14ac:dyDescent="0.2">
      <c r="B19" s="248" t="s">
        <v>30</v>
      </c>
      <c r="C19" s="249"/>
      <c r="D19" s="249"/>
      <c r="E19" s="249"/>
      <c r="F19" s="249"/>
      <c r="G19" s="249"/>
      <c r="H19" s="100">
        <f>+_xlfn.STDEV.S(H4:H12)</f>
        <v>0.69892093700967151</v>
      </c>
      <c r="I19" s="101">
        <f>+_xlfn.STDEV.S(I4:I12)</f>
        <v>0.22496648215953877</v>
      </c>
      <c r="J19" s="102">
        <f>+_xlfn.STDEV.S(J4:J12)</f>
        <v>94766.134717053748</v>
      </c>
      <c r="K19" s="112"/>
      <c r="L19" s="103">
        <f>+_xlfn.STDEV.S(L4:L12)</f>
        <v>2.9518130022072885E-2</v>
      </c>
      <c r="M19" s="123">
        <f>+_xlfn.STDEV.S(M4:M12)</f>
        <v>2.2848184256293185E-2</v>
      </c>
    </row>
    <row r="20" spans="2:13" ht="15.75" thickBot="1" x14ac:dyDescent="0.25">
      <c r="B20" s="250" t="s">
        <v>31</v>
      </c>
      <c r="C20" s="251"/>
      <c r="D20" s="251"/>
      <c r="E20" s="251"/>
      <c r="F20" s="251"/>
      <c r="G20" s="251"/>
      <c r="H20" s="104">
        <f t="shared" ref="H20:M20" si="1">H19/H14</f>
        <v>0.38553558385088266</v>
      </c>
      <c r="I20" s="105">
        <f t="shared" si="1"/>
        <v>0.94173267259704052</v>
      </c>
      <c r="J20" s="106">
        <f t="shared" si="1"/>
        <v>-2.2371510530443315</v>
      </c>
      <c r="K20" s="124"/>
      <c r="L20" s="125">
        <f t="shared" si="1"/>
        <v>0.62274535911546169</v>
      </c>
      <c r="M20" s="126">
        <f t="shared" si="1"/>
        <v>0.75052693474449694</v>
      </c>
    </row>
    <row r="27" spans="2:13" x14ac:dyDescent="0.2">
      <c r="G27">
        <v>1344024700</v>
      </c>
    </row>
    <row r="29" spans="2:13" x14ac:dyDescent="0.2">
      <c r="G29" s="116">
        <f>G27*45%</f>
        <v>604811115</v>
      </c>
      <c r="H29" s="116"/>
    </row>
  </sheetData>
  <mergeCells count="21">
    <mergeCell ref="B2:B3"/>
    <mergeCell ref="C2:C3"/>
    <mergeCell ref="D2:E3"/>
    <mergeCell ref="F2:F3"/>
    <mergeCell ref="G2:G3"/>
    <mergeCell ref="L2:M2"/>
    <mergeCell ref="D4:E4"/>
    <mergeCell ref="D5:E5"/>
    <mergeCell ref="D6:E6"/>
    <mergeCell ref="D7:E7"/>
    <mergeCell ref="H2:J2"/>
    <mergeCell ref="B19:G19"/>
    <mergeCell ref="B20:G20"/>
    <mergeCell ref="D8:E8"/>
    <mergeCell ref="D10:E10"/>
    <mergeCell ref="D11:E11"/>
    <mergeCell ref="D12:E12"/>
    <mergeCell ref="B14:E15"/>
    <mergeCell ref="B16:E17"/>
    <mergeCell ref="B18:G18"/>
    <mergeCell ref="D9:E9"/>
  </mergeCells>
  <conditionalFormatting sqref="K4:K11">
    <cfRule type="cellIs" dxfId="0" priority="1" operator="greaterThan">
      <formula>$G$29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108D0D9F354445A4479DDE92D7AAE1" ma:contentTypeVersion="10" ma:contentTypeDescription="Crear nuevo documento." ma:contentTypeScope="" ma:versionID="cc470bd20b22340d8e536ddb9d2859ed">
  <xsd:schema xmlns:xsd="http://www.w3.org/2001/XMLSchema" xmlns:xs="http://www.w3.org/2001/XMLSchema" xmlns:p="http://schemas.microsoft.com/office/2006/metadata/properties" xmlns:ns3="9f571b25-e35e-4843-818c-95c7a292a02e" xmlns:ns4="e7b58b36-ff58-4bdc-b717-f46eb1e8f923" targetNamespace="http://schemas.microsoft.com/office/2006/metadata/properties" ma:root="true" ma:fieldsID="717e92b6fc33fced081aa984e2a26e0f" ns3:_="" ns4:_="">
    <xsd:import namespace="9f571b25-e35e-4843-818c-95c7a292a02e"/>
    <xsd:import namespace="e7b58b36-ff58-4bdc-b717-f46eb1e8f92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571b25-e35e-4843-818c-95c7a292a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b58b36-ff58-4bdc-b717-f46eb1e8f92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3A6B41-43FD-4ADB-BF74-48AE8D0532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E92247-8D65-47FE-A43E-14A249A7DFB4}">
  <ds:schemaRefs>
    <ds:schemaRef ds:uri="9f571b25-e35e-4843-818c-95c7a292a02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e7b58b36-ff58-4bdc-b717-f46eb1e8f92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290B5C0-BFBF-47FB-BDDE-D645293F96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571b25-e35e-4843-818c-95c7a292a02e"/>
    <ds:schemaRef ds:uri="e7b58b36-ff58-4bdc-b717-f46eb1e8f9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Info Gnral</vt:lpstr>
      <vt:lpstr>LOTE 1</vt:lpstr>
      <vt:lpstr>LOTE 1 DIFERENCIALES</vt:lpstr>
      <vt:lpstr>LOTE 2</vt:lpstr>
      <vt:lpstr>LOTE 2 DIFERENCIALES</vt:lpstr>
      <vt:lpstr>LOTE 3 </vt:lpstr>
      <vt:lpstr>LOTE 3 DIFERENCIALES</vt:lpstr>
      <vt:lpstr>CONSOLIDADO</vt:lpstr>
      <vt:lpstr>ESAL</vt:lpstr>
      <vt:lpstr>CONSOLIDADO!Área_de_impresión</vt:lpstr>
      <vt:lpstr>'LOTE 1'!Área_de_impresión</vt:lpstr>
      <vt:lpstr>'LOTE 1 DIFERENCIALES'!Área_de_impresión</vt:lpstr>
      <vt:lpstr>'LOTE 2'!Área_de_impresión</vt:lpstr>
      <vt:lpstr>'LOTE 2 DIFERENCIALES'!Área_de_impresión</vt:lpstr>
      <vt:lpstr>'LOTE 3 '!Área_de_impresión</vt:lpstr>
      <vt:lpstr>'LOTE 3 DIFERENCIALES'!Área_de_impresión</vt:lpstr>
    </vt:vector>
  </TitlesOfParts>
  <Manager/>
  <Company>STT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global</dc:creator>
  <cp:keywords/>
  <dc:description/>
  <cp:lastModifiedBy>Charles, Ramirez Quintero</cp:lastModifiedBy>
  <cp:revision/>
  <cp:lastPrinted>2026-05-07T23:27:57Z</cp:lastPrinted>
  <dcterms:created xsi:type="dcterms:W3CDTF">2003-01-14T12:42:16Z</dcterms:created>
  <dcterms:modified xsi:type="dcterms:W3CDTF">2026-05-07T23:28:46Z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0x010100FC108D0D9F354445A4479DDE92D7AAE1</vt:lpwstr>
  </property>
</Properties>
</file>